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rb-datastore\chrb_share\Board Operations\BOS\Compliance\Reports\Statistical Reports\2024 statistical reports\2024 Statistical Reports Remediated\"/>
    </mc:Choice>
  </mc:AlternateContent>
  <xr:revisionPtr revIDLastSave="0" documentId="13_ncr:1_{400BCBB5-7179-4908-961A-49131FA6F7C5}" xr6:coauthVersionLast="47" xr6:coauthVersionMax="47" xr10:uidLastSave="{00000000-0000-0000-0000-000000000000}"/>
  <bookViews>
    <workbookView xWindow="-108" yWindow="-108" windowWidth="23256" windowHeight="1389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QH" sheetId="15" r:id="rId6"/>
    <sheet name="Runner's Stats TB" sheetId="11" r:id="rId7"/>
  </sheets>
  <definedNames>
    <definedName name="Columntitle1.A2.A7.1">'Table of Contents'!$1:$1</definedName>
    <definedName name="_xlnm.Print_Titles" localSheetId="2">'Handle and Attendance'!$9:$9</definedName>
    <definedName name="Rowtitle.5.A6.B14.5">'Runner''s Stats'!$A:$A</definedName>
    <definedName name="Rowtitle6.A6.B14.6">'Runner''s Stats QH'!$A:$A</definedName>
    <definedName name="Rowtitle7.A6.B14.7">'Runner''s Stats TB'!$A:$A</definedName>
    <definedName name="TitleRegion2.A7.G52.2">'Consolidated Takeout Summary'!$6:$6,'Consolidated Takeout Summary'!$A:$A</definedName>
    <definedName name="TitleRegion3.A10.C129.3">'Handle and Attendance'!$9:$9,'Handle and Attendance'!$A:$A</definedName>
    <definedName name="TitleRegion4.A9.N20.4">'Consolidated Pools Report'!$8:$8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6" l="1"/>
  <c r="B11" i="11" s="1"/>
</calcChain>
</file>

<file path=xl/sharedStrings.xml><?xml version="1.0" encoding="utf-8"?>
<sst xmlns="http://schemas.openxmlformats.org/spreadsheetml/2006/main" count="273" uniqueCount="235">
  <si>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</si>
  <si>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</si>
  <si>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</si>
  <si>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</si>
  <si>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</si>
  <si>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</si>
  <si>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</si>
  <si>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</si>
  <si>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</si>
  <si>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</si>
  <si>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</si>
  <si>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</si>
  <si>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</si>
  <si>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</si>
  <si>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</si>
  <si>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</si>
  <si>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</si>
  <si>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</si>
  <si>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</si>
  <si>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Quarter Horse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</si>
  <si>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</si>
  <si>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</si>
  <si>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</si>
  <si>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</si>
  <si>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</si>
  <si>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</si>
  <si>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</si>
  <si>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</si>
  <si>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</si>
  <si>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</si>
  <si>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</si>
  <si>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</si>
  <si>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</si>
  <si>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</si>
  <si>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</si>
  <si>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</si>
  <si>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</si>
  <si>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</si>
  <si>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</si>
  <si>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Fresno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</si>
  <si>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</si>
  <si>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</si>
  <si>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</si>
  <si>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</si>
  <si>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</si>
  <si>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</si>
  <si>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</si>
  <si>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</si>
  <si>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Mahoning Valley Race Course</t>
  </si>
  <si>
    <t>Maronas Race Track</t>
  </si>
  <si>
    <t>Maryland Jockey</t>
  </si>
  <si>
    <t>Mohegun Sun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</si>
  <si>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</si>
  <si>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</si>
  <si>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</si>
  <si>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</si>
  <si>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</si>
  <si>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</si>
  <si>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</si>
  <si>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</si>
  <si>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</si>
  <si>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</si>
  <si>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</si>
  <si>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</si>
  <si>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</si>
  <si>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</si>
  <si>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</si>
  <si>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</si>
  <si>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</si>
  <si>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</si>
  <si>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</si>
  <si>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</si>
  <si>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</si>
  <si>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</si>
  <si>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</si>
  <si>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</si>
  <si>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</si>
  <si>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</si>
  <si>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</si>
  <si>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</si>
  <si>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</si>
  <si>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</si>
  <si>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</si>
  <si>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</si>
  <si>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</si>
  <si>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</si>
  <si>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</si>
  <si>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</si>
  <si>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</si>
  <si>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</si>
  <si>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</si>
  <si>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</si>
  <si>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</si>
  <si>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</si>
  <si>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</si>
  <si>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</si>
  <si>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</si>
  <si>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</si>
  <si>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</si>
  <si>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</si>
  <si>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</si>
  <si>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</si>
  <si>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</si>
  <si>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</si>
  <si>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</si>
  <si>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</si>
  <si>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</si>
  <si>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</si>
  <si>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</si>
  <si>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</si>
  <si>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</si>
  <si>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</si>
  <si>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</si>
  <si>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</si>
  <si>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</si>
  <si>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</si>
  <si>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</si>
  <si>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</si>
  <si>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</si>
  <si>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</si>
  <si>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</si>
  <si>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</si>
  <si>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</si>
  <si>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</si>
  <si>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Taunton Acct Wagering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</si>
  <si>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</si>
  <si>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</si>
  <si>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</si>
  <si>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</si>
  <si>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</si>
  <si>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</si>
  <si>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</si>
  <si>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</si>
  <si>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</si>
  <si>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</si>
  <si>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</si>
  <si>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</si>
  <si>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</si>
  <si>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</si>
  <si>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</si>
  <si>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</si>
  <si>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Pleasanton</t>
  </si>
  <si>
    <t>San Jose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</si>
  <si>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</si>
  <si>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</si>
  <si>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</si>
  <si>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</si>
  <si>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</si>
  <si>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</si>
  <si>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</si>
  <si>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</si>
  <si>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</si>
  <si>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</si>
  <si>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</si>
  <si>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</si>
  <si>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*Major known computer assisted wagering locations reported as one master location include:</t>
  </si>
  <si>
    <t>Bluffs Run Greyhound</t>
  </si>
  <si>
    <t>DraftKings DKT</t>
  </si>
  <si>
    <t>Fort Erie</t>
  </si>
  <si>
    <t>SaratogaBets Oregon</t>
  </si>
  <si>
    <t>TVG - Harrah s Chester Downs</t>
  </si>
  <si>
    <t>US Offtrack</t>
  </si>
  <si>
    <t>Runner's Stats QH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</si>
  <si>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</si>
  <si>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</si>
  <si>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</si>
  <si>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</si>
  <si>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</si>
  <si>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</si>
  <si>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</si>
  <si>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</si>
  <si>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</si>
  <si>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</si>
  <si>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</si>
  <si>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</si>
  <si>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</si>
  <si>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</si>
  <si>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</si>
  <si>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</si>
  <si>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</si>
  <si>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</si>
  <si>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</si>
  <si>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</si>
  <si>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</si>
  <si>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</si>
  <si>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</si>
  <si>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Report By :  Race Date</t>
  </si>
  <si>
    <t>CA Off Track Network</t>
  </si>
  <si>
    <t>Handle and Distribution of Takeout</t>
  </si>
  <si>
    <t xml:space="preserve"> Distributing Host(s)    :  Fresno District Fair</t>
  </si>
  <si>
    <t xml:space="preserve">Track: Fresno District Fair                    </t>
  </si>
  <si>
    <t>Fresno District Fair</t>
  </si>
  <si>
    <t>Rocky Mountain Turf Club</t>
  </si>
  <si>
    <t>*RGS: RGS Locations 1 &amp; 5</t>
  </si>
  <si>
    <t>All Source Handle:</t>
  </si>
  <si>
    <t>*Elite Turf Club: Elite Turf Club Locations 1, 2, 3, 4, 10, 13, 17, 18, 19, 22, 23, 24 &amp; 25</t>
  </si>
  <si>
    <t>*Fan Duel Group 2, 3, 4, 6, 7 &amp; 9</t>
  </si>
  <si>
    <t>*Player Management Group: Player Management Group Locations  , C, Q &amp; HND</t>
  </si>
  <si>
    <t>*TVG Group: TVG Group Locations  3, 4, 5, 6, 7 &amp; 8</t>
  </si>
  <si>
    <t>12/20/2023 - 12/24/2024</t>
  </si>
  <si>
    <t>Elite Turf Club*</t>
  </si>
  <si>
    <t>FanDuel Group*</t>
  </si>
  <si>
    <t>FanDuel Iowa Retail</t>
  </si>
  <si>
    <t>Global Wagering Group</t>
  </si>
  <si>
    <t>Hiawatha Horse Park</t>
  </si>
  <si>
    <t>Kentucky OTB</t>
  </si>
  <si>
    <t>Oaklawn</t>
  </si>
  <si>
    <t>Player Management Group*</t>
  </si>
  <si>
    <t>Prairie Meadows</t>
  </si>
  <si>
    <t>RGS*</t>
  </si>
  <si>
    <t>TVG Group*</t>
  </si>
  <si>
    <t>Xpressbet Bet365 PA</t>
  </si>
  <si>
    <t>Pools By Race - Consolidated</t>
  </si>
  <si>
    <t>Date Range : 12/20/2023-12/24/2024</t>
  </si>
  <si>
    <t>Pentafecta</t>
  </si>
  <si>
    <t>Total Race Count:</t>
  </si>
  <si>
    <t>Total Purses Paid:</t>
  </si>
  <si>
    <t>Total Runners: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</si>
  <si>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</si>
  <si>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</si>
  <si>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</si>
  <si>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</si>
  <si>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</si>
  <si>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</si>
  <si>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</si>
  <si>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</si>
  <si>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</si>
  <si>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</si>
  <si>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</si>
  <si>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</si>
  <si>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>CA Attendance</t>
  </si>
  <si>
    <t>Column 1</t>
  </si>
  <si>
    <t>Column 2</t>
  </si>
  <si>
    <t>Column 1:</t>
  </si>
  <si>
    <t>Column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</si>
</sst>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</font>
    <font>
      <sz val="12"/>
      <color theme="0"/>
      <name val="Calibri"/>
      <family val="2"/>
      <scheme val="minor"/>
    </font>
    <font>
      <u/>
      <sz val="12"/>
      <color rgb="FF0A27B6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65">
    <xf numFmtId="0" fontId="0" fillId="0" borderId="0" xfId="0"/>
    <xf numFmtId="0" fontId="18" fillId="0" borderId="0" xfId="0" applyFont="1"/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43" fontId="18" fillId="0" borderId="0" xfId="0" applyNumberFormat="1" applyFont="1"/>
    <xf numFmtId="0" fontId="21" fillId="33" borderId="14" xfId="0" applyFont="1" applyFill="1" applyBorder="1" applyAlignment="1">
      <alignment horizontal="left" vertical="top"/>
    </xf>
    <xf numFmtId="164" fontId="21" fillId="33" borderId="12" xfId="43" applyNumberFormat="1" applyFont="1" applyFill="1" applyBorder="1" applyAlignment="1">
      <alignment horizontal="center" vertical="top" wrapText="1"/>
    </xf>
    <xf numFmtId="164" fontId="21" fillId="33" borderId="13" xfId="43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14" fontId="20" fillId="0" borderId="0" xfId="0" applyNumberFormat="1" applyFont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11" xfId="0" applyFont="1" applyBorder="1" applyAlignment="1">
      <alignment horizontal="right" wrapText="1"/>
    </xf>
    <xf numFmtId="164" fontId="20" fillId="0" borderId="11" xfId="43" applyNumberFormat="1" applyFont="1" applyBorder="1" applyAlignment="1">
      <alignment horizontal="right" wrapText="1"/>
    </xf>
    <xf numFmtId="4" fontId="20" fillId="0" borderId="0" xfId="0" applyNumberFormat="1" applyFont="1"/>
    <xf numFmtId="3" fontId="20" fillId="0" borderId="11" xfId="0" applyNumberFormat="1" applyFont="1" applyBorder="1" applyAlignment="1">
      <alignment horizontal="right" wrapText="1"/>
    </xf>
    <xf numFmtId="0" fontId="20" fillId="0" borderId="11" xfId="0" applyFont="1" applyBorder="1"/>
    <xf numFmtId="43" fontId="20" fillId="0" borderId="11" xfId="43" applyFont="1" applyBorder="1" applyAlignment="1">
      <alignment horizontal="left"/>
    </xf>
    <xf numFmtId="43" fontId="20" fillId="0" borderId="11" xfId="43" applyFont="1" applyBorder="1"/>
    <xf numFmtId="0" fontId="20" fillId="0" borderId="0" xfId="0" applyFont="1" applyAlignment="1">
      <alignment horizontal="left" wrapText="1"/>
    </xf>
    <xf numFmtId="0" fontId="20" fillId="0" borderId="10" xfId="0" applyFont="1" applyBorder="1" applyAlignment="1">
      <alignment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/>
    <xf numFmtId="0" fontId="20" fillId="0" borderId="0" xfId="0" applyFont="1" applyAlignment="1">
      <alignment horizontal="right" wrapText="1"/>
    </xf>
    <xf numFmtId="3" fontId="20" fillId="0" borderId="0" xfId="0" applyNumberFormat="1" applyFont="1" applyAlignment="1">
      <alignment horizontal="right" wrapText="1"/>
    </xf>
    <xf numFmtId="0" fontId="22" fillId="0" borderId="0" xfId="0" applyFont="1" applyAlignment="1">
      <alignment horizontal="left" wrapText="1"/>
    </xf>
    <xf numFmtId="3" fontId="22" fillId="0" borderId="0" xfId="0" applyNumberFormat="1" applyFont="1" applyAlignment="1">
      <alignment horizontal="right" wrapText="1"/>
    </xf>
    <xf numFmtId="4" fontId="22" fillId="0" borderId="0" xfId="0" applyNumberFormat="1" applyFont="1" applyAlignment="1">
      <alignment horizontal="right" wrapText="1"/>
    </xf>
    <xf numFmtId="0" fontId="24" fillId="0" borderId="0" xfId="0" applyFont="1"/>
    <xf numFmtId="0" fontId="17" fillId="0" borderId="0" xfId="0" applyFont="1"/>
    <xf numFmtId="0" fontId="23" fillId="33" borderId="0" xfId="0" applyFont="1" applyFill="1"/>
    <xf numFmtId="0" fontId="25" fillId="0" borderId="0" xfId="0" applyFont="1"/>
    <xf numFmtId="164" fontId="20" fillId="0" borderId="11" xfId="43" applyNumberFormat="1" applyFont="1" applyBorder="1"/>
    <xf numFmtId="43" fontId="20" fillId="0" borderId="0" xfId="43" applyFont="1"/>
    <xf numFmtId="0" fontId="26" fillId="0" borderId="0" xfId="0" applyFont="1"/>
    <xf numFmtId="0" fontId="21" fillId="0" borderId="0" xfId="0" applyFont="1"/>
    <xf numFmtId="0" fontId="20" fillId="0" borderId="15" xfId="0" applyFont="1" applyBorder="1"/>
    <xf numFmtId="164" fontId="20" fillId="0" borderId="15" xfId="43" applyNumberFormat="1" applyFont="1" applyBorder="1"/>
    <xf numFmtId="0" fontId="20" fillId="0" borderId="0" xfId="0" applyFont="1" applyAlignment="1">
      <alignment horizontal="left"/>
    </xf>
    <xf numFmtId="164" fontId="20" fillId="0" borderId="11" xfId="43" applyNumberFormat="1" applyFont="1" applyFill="1" applyBorder="1" applyAlignment="1">
      <alignment horizontal="right" wrapText="1"/>
    </xf>
    <xf numFmtId="0" fontId="22" fillId="0" borderId="11" xfId="0" applyFont="1" applyBorder="1" applyAlignment="1">
      <alignment horizontal="left" wrapText="1"/>
    </xf>
    <xf numFmtId="164" fontId="22" fillId="0" borderId="11" xfId="43" applyNumberFormat="1" applyFont="1" applyFill="1" applyBorder="1" applyAlignment="1">
      <alignment horizontal="right" wrapText="1"/>
    </xf>
    <xf numFmtId="0" fontId="20" fillId="33" borderId="0" xfId="0" applyFont="1" applyFill="1" applyAlignment="1">
      <alignment horizontal="right" vertical="top" wrapText="1"/>
    </xf>
    <xf numFmtId="0" fontId="0" fillId="33" borderId="0" xfId="0" applyFill="1" applyAlignment="1">
      <alignment horizontal="right" vertical="top" wrapText="1"/>
    </xf>
    <xf numFmtId="0" fontId="18" fillId="33" borderId="0" xfId="0" applyFont="1" applyFill="1"/>
    <xf numFmtId="14" fontId="20" fillId="0" borderId="17" xfId="0" applyNumberFormat="1" applyFont="1" applyBorder="1"/>
    <xf numFmtId="43" fontId="20" fillId="0" borderId="18" xfId="43" applyFont="1" applyBorder="1"/>
    <xf numFmtId="0" fontId="20" fillId="0" borderId="14" xfId="0" applyFont="1" applyBorder="1"/>
    <xf numFmtId="0" fontId="20" fillId="0" borderId="12" xfId="0" applyFont="1" applyBorder="1"/>
    <xf numFmtId="0" fontId="20" fillId="0" borderId="13" xfId="0" applyFont="1" applyBorder="1"/>
    <xf numFmtId="0" fontId="20" fillId="0" borderId="19" xfId="0" applyFont="1" applyBorder="1"/>
    <xf numFmtId="43" fontId="20" fillId="0" borderId="15" xfId="43" applyFont="1" applyBorder="1" applyAlignment="1">
      <alignment horizontal="left"/>
    </xf>
    <xf numFmtId="43" fontId="20" fillId="0" borderId="15" xfId="43" applyFont="1" applyBorder="1"/>
    <xf numFmtId="43" fontId="20" fillId="0" borderId="20" xfId="43" applyFont="1" applyBorder="1"/>
    <xf numFmtId="0" fontId="20" fillId="0" borderId="15" xfId="0" applyFont="1" applyBorder="1" applyAlignment="1">
      <alignment wrapText="1"/>
    </xf>
    <xf numFmtId="0" fontId="20" fillId="0" borderId="15" xfId="0" applyFont="1" applyBorder="1" applyAlignment="1">
      <alignment horizontal="right" wrapText="1"/>
    </xf>
    <xf numFmtId="0" fontId="20" fillId="0" borderId="11" xfId="0" applyFont="1" applyBorder="1" applyAlignment="1">
      <alignment horizontal="left" wrapText="1"/>
    </xf>
    <xf numFmtId="0" fontId="22" fillId="0" borderId="16" xfId="0" applyFont="1" applyBorder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wrapText="1"/>
    </xf>
    <xf numFmtId="0" fontId="27" fillId="33" borderId="11" xfId="42" applyFont="1" applyFill="1" applyBorder="1"/>
    <xf numFmtId="0" fontId="27" fillId="33" borderId="15" xfId="42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0"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rgb="FF0A27B6"/>
        <name val="Arial"/>
        <family val="2"/>
        <scheme val="none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rgb="FF0A27B6"/>
        <name val="Arial"/>
        <family val="2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m/d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family val="2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</dxf>
  </dxfs>
  <tableStyles count="0" defaultTableStyle="TableStyleMedium9" defaultPivotStyle="PivotStyleLight16"/>
  <colors>
    <mruColors>
      <color rgb="FF0A27B6"/>
      <color rgb="FF1E0F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348528-6F6E-4365-AD90-5C918513E57C}" name="Table1" displayName="Table1" ref="A1:A7" totalsRowShown="0" headerRowDxfId="49" dataDxfId="0" dataCellStyle="Hyperlink">
  <autoFilter ref="A1:A7" xr:uid="{22348528-6F6E-4365-AD90-5C918513E57C}"/>
  <tableColumns count="1">
    <tableColumn id="1" xr3:uid="{3409CF35-6278-4899-A25E-B3527778A249}" name="Table of Contents:" dataDxfId="1" dataCellStyle="Hyperlink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9AE09E8-4B36-46A6-AE88-171AD2C99222}" name="Table3" displayName="Table3" ref="A6:G52" totalsRowShown="0" headerRowDxfId="48" dataDxfId="47" tableBorderDxfId="46" dataCellStyle="Comma">
  <autoFilter ref="A6:G52" xr:uid="{29AE09E8-4B36-46A6-AE88-171AD2C99222}"/>
  <tableColumns count="7">
    <tableColumn id="1" xr3:uid="{BD435AEF-C47C-420A-AFA0-2765D2832A69}" name=" " dataDxfId="45"/>
    <tableColumn id="2" xr3:uid="{C66A3134-5BF7-4F77-8D09-C8FF27E434B2}" name="On Track" dataDxfId="44" dataCellStyle="Comma"/>
    <tableColumn id="3" xr3:uid="{4BA79E01-0443-4841-808F-BEEF8CA609D2}" name="CA Off Track Network" dataDxfId="43" dataCellStyle="Comma"/>
    <tableColumn id="4" xr3:uid="{A572B02F-7B36-4DB8-936B-7953904809BD}" name="ADW in California" dataDxfId="42" dataCellStyle="Comma"/>
    <tableColumn id="5" xr3:uid="{9EA1AABC-9CEF-48E6-9B0F-7365C8B339C7}" name="Total California" dataDxfId="41" dataCellStyle="Comma"/>
    <tableColumn id="6" xr3:uid="{CC89432E-4673-4790-A63F-D1564838772A}" name="Out of State Exports" dataDxfId="40" dataCellStyle="Comma"/>
    <tableColumn id="7" xr3:uid="{6D197E87-0332-4A4F-A154-762EDAD2171A}" name="Total" dataDxfId="39" dataCellStyle="Comma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D0F7AA-E0B2-4AE7-A470-50731905186D}" name="Table2" displayName="Table2" ref="A9:C129" totalsRowShown="0" headerRowDxfId="38" dataDxfId="36" headerRowBorderDxfId="37">
  <autoFilter ref="A9:C129" xr:uid="{93D0F7AA-E0B2-4AE7-A470-50731905186D}"/>
  <tableColumns count="3">
    <tableColumn id="1" xr3:uid="{CA0450D6-5D7A-4A17-90F6-318886E10237}" name="Location" dataDxfId="35"/>
    <tableColumn id="2" xr3:uid="{8B434931-150D-4AB0-AE10-57EA96AFAF24}" name="Total Handle" dataDxfId="34" dataCellStyle="Comma"/>
    <tableColumn id="3" xr3:uid="{935CFC3B-38BD-45B4-88F6-62618E796CA5}" name="CA Attendance" dataDxfId="33" dataCellStyle="Comma"/>
  </tableColumns>
  <tableStyleInfo name="TableStyleMedium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2C21424-D45F-4CAD-8AB1-06D007A3C3F5}" name="Table4" displayName="Table4" ref="A8:N20" totalsRowShown="0" headerRowDxfId="32" dataDxfId="30" headerRowBorderDxfId="31" tableBorderDxfId="29" totalsRowBorderDxfId="28" dataCellStyle="Comma">
  <autoFilter ref="A8:N20" xr:uid="{F2C21424-D45F-4CAD-8AB1-06D007A3C3F5}"/>
  <tableColumns count="14">
    <tableColumn id="1" xr3:uid="{07C5E44B-87CA-4D60-AACB-90E33CF8F80A}" name="Race Date" dataDxfId="27"/>
    <tableColumn id="2" xr3:uid="{5D6307BA-CC9F-4438-B58E-B9B49D158046}" name="Handle" dataDxfId="26" dataCellStyle="Comma"/>
    <tableColumn id="3" xr3:uid="{A72D9D8D-F59A-48C6-A44B-5421AE59B19A}" name="Win" dataDxfId="25" dataCellStyle="Comma"/>
    <tableColumn id="4" xr3:uid="{5724EE19-D546-47A9-BCEC-0DCC748A8B5D}" name="Place" dataDxfId="24" dataCellStyle="Comma"/>
    <tableColumn id="5" xr3:uid="{EB9B04F9-6A79-4776-8596-10A159E340AA}" name="Show" dataDxfId="23" dataCellStyle="Comma"/>
    <tableColumn id="6" xr3:uid="{908C4450-4E90-413C-B98C-949C4647C591}" name="Exacta" dataDxfId="22" dataCellStyle="Comma"/>
    <tableColumn id="7" xr3:uid="{3F8256C5-BB65-435F-A416-991AA0A9DCB0}" name="Daily Double" dataDxfId="21" dataCellStyle="Comma"/>
    <tableColumn id="8" xr3:uid="{73C0C71E-F665-4B8D-B140-786DEA27C38D}" name="Pick 3" dataDxfId="20" dataCellStyle="Comma"/>
    <tableColumn id="9" xr3:uid="{B446343A-BBBC-46D9-A5C4-FCB006DD41CF}" name="Pick 4" dataDxfId="19" dataCellStyle="Comma"/>
    <tableColumn id="10" xr3:uid="{7D350091-1DF1-4E69-A13A-BB598F39B628}" name="Pick 5" dataDxfId="18" dataCellStyle="Comma"/>
    <tableColumn id="11" xr3:uid="{08F75502-BAC7-46FC-93D1-9D49D08AD8AE}" name="Pick 6" dataDxfId="17" dataCellStyle="Comma"/>
    <tableColumn id="12" xr3:uid="{0F8A6882-ACA9-418A-B109-ADA31BACE515}" name="Trifecta" dataDxfId="16" dataCellStyle="Comma"/>
    <tableColumn id="13" xr3:uid="{D8825E6A-D0C0-416E-8DE8-94CACCED0F87}" name="Superfecta" dataDxfId="15" dataCellStyle="Comma"/>
    <tableColumn id="14" xr3:uid="{FD5EC929-C711-45B9-9439-F47E8DCFE0BB}" name="Pentafecta" dataDxfId="14" dataCellStyle="Comma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186737-727D-4069-ABFC-44F6E4467EE8}" name="Table5" displayName="Table5" ref="A5:B14" totalsRowShown="0" headerRowDxfId="13" tableBorderDxfId="12">
  <autoFilter ref="A5:B14" xr:uid="{EF186737-727D-4069-ABFC-44F6E4467EE8}"/>
  <tableColumns count="2">
    <tableColumn id="1" xr3:uid="{B7B5A3A6-90E9-4E0D-9D9E-A7CA81FA3CA8}" name="Column 1:" dataDxfId="11"/>
    <tableColumn id="2" xr3:uid="{B0D3D1CD-4E9E-407E-8469-45074A0D48C9}" name="Column 2:" dataDxfId="10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D66F237-87C5-4227-A437-7BE45A28EA90}" name="Table6" displayName="Table6" ref="A5:B14" totalsRowShown="0" headerRowDxfId="9" tableBorderDxfId="8">
  <autoFilter ref="A5:B14" xr:uid="{0D66F237-87C5-4227-A437-7BE45A28EA90}"/>
  <tableColumns count="2">
    <tableColumn id="1" xr3:uid="{0EE6E3F5-23E7-4EC1-BF36-3B4BF464C96D}" name="Column 1" dataDxfId="7"/>
    <tableColumn id="2" xr3:uid="{EF154DF5-D6F9-43B9-BEF0-5F2975EB9E57}" name="Column 2" dataDxfId="6"/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BE8B899-7166-4DDE-AEE7-FD6EA853E37D}" name="Table8" displayName="Table8" ref="A5:B14" totalsRowShown="0" headerRowDxfId="5" tableBorderDxfId="4">
  <autoFilter ref="A5:B14" xr:uid="{4BE8B899-7166-4DDE-AEE7-FD6EA853E37D}"/>
  <tableColumns count="2">
    <tableColumn id="1" xr3:uid="{65B89BBB-A9C7-4422-9EB6-51C1222A7C39}" name="Column 1" dataDxfId="3"/>
    <tableColumn id="2" xr3:uid="{55B36318-A254-4AE6-B1BE-ABA336AF2692}" name="Column 2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8"/>
  <sheetViews>
    <sheetView tabSelected="1" workbookViewId="0">
      <selection activeCell="C5" sqref="C5"/>
    </sheetView>
  </sheetViews>
  <sheetFormatPr defaultColWidth="8.88671875" defaultRowHeight="14.4" x14ac:dyDescent="0.3"/>
  <cols>
    <col min="1" max="1" width="52.33203125" customWidth="1"/>
    <col min="2" max="3" width="13" customWidth="1"/>
    <col min="4" max="5" width="11" customWidth="1"/>
  </cols>
  <sheetData>
    <row r="1" spans="1:3" s="31" customFormat="1" ht="15.6" x14ac:dyDescent="0.3">
      <c r="A1" s="32" t="s">
        <v>125</v>
      </c>
      <c r="B1" s="36"/>
      <c r="C1" s="36"/>
    </row>
    <row r="2" spans="1:3" s="30" customFormat="1" ht="15.6" x14ac:dyDescent="0.3">
      <c r="A2" s="63" t="s">
        <v>184</v>
      </c>
      <c r="B2" s="37"/>
      <c r="C2" s="37"/>
    </row>
    <row r="3" spans="1:3" s="30" customFormat="1" ht="15.6" x14ac:dyDescent="0.3">
      <c r="A3" s="63" t="s">
        <v>126</v>
      </c>
      <c r="B3" s="37"/>
      <c r="C3" s="37"/>
    </row>
    <row r="4" spans="1:3" s="30" customFormat="1" ht="15.6" x14ac:dyDescent="0.3">
      <c r="A4" s="63" t="s">
        <v>185</v>
      </c>
      <c r="B4" s="37"/>
      <c r="C4" s="37"/>
    </row>
    <row r="5" spans="1:3" s="30" customFormat="1" ht="15.6" x14ac:dyDescent="0.3">
      <c r="A5" s="63" t="s">
        <v>127</v>
      </c>
      <c r="B5" s="37"/>
      <c r="C5" s="37"/>
    </row>
    <row r="6" spans="1:3" s="30" customFormat="1" ht="15.6" x14ac:dyDescent="0.3">
      <c r="A6" s="63" t="s">
        <v>162</v>
      </c>
      <c r="B6" s="37"/>
      <c r="C6" s="37"/>
    </row>
    <row r="7" spans="1:3" s="30" customFormat="1" ht="15.6" x14ac:dyDescent="0.3">
      <c r="A7" s="64" t="s">
        <v>128</v>
      </c>
      <c r="B7" s="37"/>
      <c r="C7" s="37"/>
    </row>
    <row r="8" spans="1:3" ht="15.6" x14ac:dyDescent="0.3">
      <c r="B8" s="11"/>
      <c r="C8" s="1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opLeftCell="A6" workbookViewId="0">
      <selection activeCell="A6" sqref="A1:XFD1048576"/>
    </sheetView>
  </sheetViews>
  <sheetFormatPr defaultColWidth="9.109375" defaultRowHeight="15" x14ac:dyDescent="0.25"/>
  <cols>
    <col min="1" max="1" width="35.44140625" style="1" bestFit="1" customWidth="1"/>
    <col min="2" max="2" width="26.5546875" style="1" customWidth="1"/>
    <col min="3" max="3" width="29.6640625" style="1" customWidth="1"/>
    <col min="4" max="4" width="22.109375" style="1" customWidth="1"/>
    <col min="5" max="5" width="23.77734375" style="1" customWidth="1"/>
    <col min="6" max="6" width="29.88671875" style="1" customWidth="1"/>
    <col min="7" max="7" width="12.6640625" style="1" customWidth="1"/>
    <col min="8" max="13" width="25.88671875" style="1" customWidth="1"/>
    <col min="14" max="16384" width="9.109375" style="1"/>
  </cols>
  <sheetData>
    <row r="1" spans="1:7" ht="15.6" x14ac:dyDescent="0.3">
      <c r="A1" s="11" t="s">
        <v>188</v>
      </c>
      <c r="B1" s="11"/>
      <c r="C1" s="11"/>
      <c r="D1" s="11"/>
      <c r="E1" s="11"/>
      <c r="F1" s="11"/>
      <c r="G1" s="11"/>
    </row>
    <row r="2" spans="1:7" ht="15.6" x14ac:dyDescent="0.3">
      <c r="A2" s="11" t="s">
        <v>213</v>
      </c>
      <c r="B2" s="11"/>
      <c r="C2" s="11"/>
      <c r="D2" s="11"/>
      <c r="E2" s="11"/>
      <c r="F2" s="11"/>
      <c r="G2" s="11"/>
    </row>
    <row r="3" spans="1:7" ht="15.6" x14ac:dyDescent="0.3">
      <c r="A3" s="33" t="s">
        <v>189</v>
      </c>
      <c r="B3" s="33"/>
      <c r="C3" s="33"/>
      <c r="D3" s="33"/>
      <c r="E3" s="11"/>
      <c r="F3" s="11"/>
      <c r="G3" s="11"/>
    </row>
    <row r="4" spans="1:7" ht="15.6" x14ac:dyDescent="0.3">
      <c r="A4" s="11" t="s">
        <v>103</v>
      </c>
      <c r="B4" s="11"/>
      <c r="C4" s="11"/>
      <c r="D4" s="11"/>
      <c r="E4" s="11"/>
      <c r="F4" s="11"/>
      <c r="G4" s="11"/>
    </row>
    <row r="5" spans="1:7" ht="15.6" x14ac:dyDescent="0.3">
      <c r="A5" s="11" t="s">
        <v>104</v>
      </c>
      <c r="B5" s="11"/>
      <c r="C5" s="11"/>
      <c r="D5" s="11"/>
      <c r="E5" s="11"/>
      <c r="F5" s="11"/>
      <c r="G5" s="11"/>
    </row>
    <row r="6" spans="1:7" ht="15.6" x14ac:dyDescent="0.3">
      <c r="A6" s="40" t="s">
        <v>105</v>
      </c>
      <c r="B6" s="21" t="s">
        <v>129</v>
      </c>
      <c r="C6" s="21" t="s">
        <v>187</v>
      </c>
      <c r="D6" s="21" t="s">
        <v>171</v>
      </c>
      <c r="E6" s="21" t="s">
        <v>172</v>
      </c>
      <c r="F6" s="21" t="s">
        <v>173</v>
      </c>
      <c r="G6" s="40" t="s">
        <v>8</v>
      </c>
    </row>
    <row r="7" spans="1:7" ht="15.6" x14ac:dyDescent="0.3">
      <c r="A7" s="18" t="s">
        <v>9</v>
      </c>
      <c r="B7" s="34">
        <v>17291.87</v>
      </c>
      <c r="C7" s="34">
        <v>39368.660000000003</v>
      </c>
      <c r="D7" s="34">
        <v>167121.12</v>
      </c>
      <c r="E7" s="34">
        <v>223781.65</v>
      </c>
      <c r="F7" s="34">
        <v>14822.37</v>
      </c>
      <c r="G7" s="34">
        <v>238604.02</v>
      </c>
    </row>
    <row r="8" spans="1:7" ht="15.6" x14ac:dyDescent="0.3">
      <c r="A8" s="18" t="s">
        <v>218</v>
      </c>
      <c r="B8" s="34">
        <v>0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</row>
    <row r="9" spans="1:7" ht="15.6" x14ac:dyDescent="0.3">
      <c r="A9" s="18" t="s">
        <v>163</v>
      </c>
      <c r="B9" s="34">
        <v>22206.58</v>
      </c>
      <c r="C9" s="34">
        <v>4958.87</v>
      </c>
      <c r="D9" s="34">
        <v>0</v>
      </c>
      <c r="E9" s="34">
        <v>27165.45</v>
      </c>
      <c r="F9" s="34">
        <v>0</v>
      </c>
      <c r="G9" s="34">
        <v>27165.45</v>
      </c>
    </row>
    <row r="10" spans="1:7" ht="15.6" x14ac:dyDescent="0.3">
      <c r="A10" s="18" t="s">
        <v>164</v>
      </c>
      <c r="B10" s="34">
        <v>0</v>
      </c>
      <c r="C10" s="34">
        <v>0</v>
      </c>
      <c r="D10" s="34">
        <v>4820.8599999999997</v>
      </c>
      <c r="E10" s="34">
        <v>4820.8599999999997</v>
      </c>
      <c r="F10" s="34">
        <v>0</v>
      </c>
      <c r="G10" s="34">
        <v>4820.8599999999997</v>
      </c>
    </row>
    <row r="11" spans="1:7" ht="15.6" x14ac:dyDescent="0.3">
      <c r="A11" s="18" t="s">
        <v>11</v>
      </c>
      <c r="B11" s="34">
        <v>9510.51</v>
      </c>
      <c r="C11" s="34">
        <v>21652.66</v>
      </c>
      <c r="D11" s="34">
        <v>0</v>
      </c>
      <c r="E11" s="34">
        <v>31163.17</v>
      </c>
      <c r="F11" s="34">
        <v>0</v>
      </c>
      <c r="G11" s="34">
        <v>31163.17</v>
      </c>
    </row>
    <row r="12" spans="1:7" ht="15.6" x14ac:dyDescent="0.3">
      <c r="A12" s="18"/>
      <c r="B12" s="34"/>
      <c r="C12" s="34"/>
      <c r="D12" s="34"/>
      <c r="E12" s="34"/>
      <c r="F12" s="34"/>
      <c r="G12" s="34"/>
    </row>
    <row r="13" spans="1:7" ht="15.6" x14ac:dyDescent="0.3">
      <c r="A13" s="18" t="s">
        <v>165</v>
      </c>
      <c r="B13" s="34">
        <v>2881.94</v>
      </c>
      <c r="C13" s="34">
        <v>6561.58</v>
      </c>
      <c r="D13" s="34">
        <v>17676.330000000002</v>
      </c>
      <c r="E13" s="34">
        <v>27119.85</v>
      </c>
      <c r="F13" s="34">
        <v>0</v>
      </c>
      <c r="G13" s="34">
        <v>27119.85</v>
      </c>
    </row>
    <row r="14" spans="1:7" ht="15.6" x14ac:dyDescent="0.3">
      <c r="A14" s="18" t="s">
        <v>219</v>
      </c>
      <c r="B14" s="34">
        <v>0</v>
      </c>
      <c r="C14" s="34">
        <v>0</v>
      </c>
      <c r="D14" s="34">
        <v>26514.51</v>
      </c>
      <c r="E14" s="34">
        <v>26514.51</v>
      </c>
      <c r="F14" s="34">
        <v>0</v>
      </c>
      <c r="G14" s="34">
        <v>26514.51</v>
      </c>
    </row>
    <row r="15" spans="1:7" ht="15.6" x14ac:dyDescent="0.3">
      <c r="A15" s="18" t="s">
        <v>10</v>
      </c>
      <c r="B15" s="34">
        <v>4533.3100000000004</v>
      </c>
      <c r="C15" s="34">
        <v>6059.49</v>
      </c>
      <c r="D15" s="34">
        <v>10043.59</v>
      </c>
      <c r="E15" s="34">
        <v>20636.39</v>
      </c>
      <c r="F15" s="34">
        <v>19053.41</v>
      </c>
      <c r="G15" s="34">
        <v>39689.800000000003</v>
      </c>
    </row>
    <row r="16" spans="1:7" ht="15.6" x14ac:dyDescent="0.3">
      <c r="A16" s="18" t="s">
        <v>12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</row>
    <row r="17" spans="1:7" ht="15.6" x14ac:dyDescent="0.3">
      <c r="A17" s="18" t="s">
        <v>166</v>
      </c>
      <c r="B17" s="34">
        <v>13226.38</v>
      </c>
      <c r="C17" s="34">
        <v>131227.38</v>
      </c>
      <c r="D17" s="34">
        <v>0</v>
      </c>
      <c r="E17" s="34">
        <v>144453.76000000001</v>
      </c>
      <c r="F17" s="34">
        <v>0</v>
      </c>
      <c r="G17" s="34">
        <v>144453.76000000001</v>
      </c>
    </row>
    <row r="18" spans="1:7" ht="15.6" x14ac:dyDescent="0.3">
      <c r="A18" s="18" t="s">
        <v>167</v>
      </c>
      <c r="B18" s="34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</row>
    <row r="19" spans="1:7" ht="15.6" x14ac:dyDescent="0.3">
      <c r="A19" s="18" t="s">
        <v>146</v>
      </c>
      <c r="B19" s="34">
        <v>0</v>
      </c>
      <c r="C19" s="34">
        <v>0</v>
      </c>
      <c r="D19" s="34">
        <v>15634.01</v>
      </c>
      <c r="E19" s="34">
        <v>15634.01</v>
      </c>
      <c r="F19" s="34">
        <v>0</v>
      </c>
      <c r="G19" s="34">
        <v>15634.01</v>
      </c>
    </row>
    <row r="20" spans="1:7" ht="15.6" x14ac:dyDescent="0.3">
      <c r="A20" s="18" t="s">
        <v>13</v>
      </c>
      <c r="B20" s="34">
        <v>39679.199999999997</v>
      </c>
      <c r="C20" s="34">
        <v>393682.45</v>
      </c>
      <c r="D20" s="34">
        <v>0</v>
      </c>
      <c r="E20" s="34">
        <v>433361.65</v>
      </c>
      <c r="F20" s="34">
        <v>0</v>
      </c>
      <c r="G20" s="34">
        <v>433361.65</v>
      </c>
    </row>
    <row r="21" spans="1:7" ht="15.6" x14ac:dyDescent="0.3">
      <c r="A21" s="18" t="s">
        <v>14</v>
      </c>
      <c r="B21" s="34">
        <v>330.61</v>
      </c>
      <c r="C21" s="34">
        <v>3280.59</v>
      </c>
      <c r="D21" s="34">
        <v>0</v>
      </c>
      <c r="E21" s="34">
        <v>3611.2</v>
      </c>
      <c r="F21" s="34">
        <v>0</v>
      </c>
      <c r="G21" s="34">
        <v>3611.2</v>
      </c>
    </row>
    <row r="22" spans="1:7" ht="15.6" x14ac:dyDescent="0.3">
      <c r="A22" s="18"/>
      <c r="B22" s="34"/>
      <c r="C22" s="34"/>
      <c r="D22" s="34"/>
      <c r="E22" s="34"/>
      <c r="F22" s="34"/>
      <c r="G22" s="34"/>
    </row>
    <row r="23" spans="1:7" ht="15.6" x14ac:dyDescent="0.3">
      <c r="A23" s="18" t="s">
        <v>220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</row>
    <row r="24" spans="1:7" ht="15.6" x14ac:dyDescent="0.3">
      <c r="A24" s="18" t="s">
        <v>221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</row>
    <row r="25" spans="1:7" ht="15.6" x14ac:dyDescent="0.3">
      <c r="A25" s="18" t="s">
        <v>222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</row>
    <row r="26" spans="1:7" ht="15.6" x14ac:dyDescent="0.3">
      <c r="A26" s="18"/>
      <c r="B26" s="34"/>
      <c r="C26" s="34"/>
      <c r="D26" s="34"/>
      <c r="E26" s="34"/>
      <c r="F26" s="34"/>
      <c r="G26" s="34"/>
    </row>
    <row r="27" spans="1:7" ht="15.6" x14ac:dyDescent="0.3">
      <c r="A27" s="18" t="s">
        <v>223</v>
      </c>
      <c r="B27" s="34">
        <v>3827.57</v>
      </c>
      <c r="C27" s="34">
        <v>131227.38</v>
      </c>
      <c r="D27" s="34">
        <v>165955.60999999999</v>
      </c>
      <c r="E27" s="34">
        <v>301010.56</v>
      </c>
      <c r="F27" s="34">
        <v>0</v>
      </c>
      <c r="G27" s="34">
        <v>301010.56</v>
      </c>
    </row>
    <row r="28" spans="1:7" ht="15.6" x14ac:dyDescent="0.3">
      <c r="A28" s="18" t="s">
        <v>224</v>
      </c>
      <c r="B28" s="34">
        <v>0</v>
      </c>
      <c r="C28" s="34">
        <v>0</v>
      </c>
      <c r="D28" s="34">
        <v>155431.15</v>
      </c>
      <c r="E28" s="34">
        <v>155431.15</v>
      </c>
      <c r="F28" s="34">
        <v>0</v>
      </c>
      <c r="G28" s="34">
        <v>155431.15</v>
      </c>
    </row>
    <row r="29" spans="1:7" ht="15.6" x14ac:dyDescent="0.3">
      <c r="A29" s="18"/>
      <c r="B29" s="34"/>
      <c r="C29" s="34"/>
      <c r="D29" s="34"/>
      <c r="E29" s="34"/>
      <c r="F29" s="34"/>
      <c r="G29" s="34"/>
    </row>
    <row r="30" spans="1:7" ht="15.6" x14ac:dyDescent="0.3">
      <c r="A30" s="18" t="s">
        <v>106</v>
      </c>
      <c r="B30" s="34">
        <v>14179.38</v>
      </c>
      <c r="C30" s="34">
        <v>32280.23</v>
      </c>
      <c r="D30" s="34">
        <v>67572.27</v>
      </c>
      <c r="E30" s="34">
        <v>114031.88</v>
      </c>
      <c r="F30" s="34">
        <v>8818.08</v>
      </c>
      <c r="G30" s="34">
        <v>122849.96</v>
      </c>
    </row>
    <row r="31" spans="1:7" ht="15.6" x14ac:dyDescent="0.3">
      <c r="A31" s="18"/>
      <c r="B31" s="34"/>
      <c r="C31" s="34"/>
      <c r="D31" s="34"/>
      <c r="E31" s="34"/>
      <c r="F31" s="34"/>
      <c r="G31" s="34"/>
    </row>
    <row r="32" spans="1:7" ht="15.6" x14ac:dyDescent="0.3">
      <c r="A32" s="18" t="s">
        <v>107</v>
      </c>
      <c r="B32" s="34">
        <v>23148.98</v>
      </c>
      <c r="C32" s="34">
        <v>33139.71</v>
      </c>
      <c r="D32" s="34">
        <v>54690.58</v>
      </c>
      <c r="E32" s="34">
        <v>110979.27</v>
      </c>
      <c r="F32" s="34">
        <v>31028.799999999999</v>
      </c>
      <c r="G32" s="34">
        <v>142008.07</v>
      </c>
    </row>
    <row r="33" spans="1:7" ht="15.6" x14ac:dyDescent="0.3">
      <c r="A33" s="18" t="s">
        <v>15</v>
      </c>
      <c r="B33" s="34">
        <v>216494.59</v>
      </c>
      <c r="C33" s="34">
        <v>187043.91</v>
      </c>
      <c r="D33" s="34">
        <v>638637.84</v>
      </c>
      <c r="E33" s="34">
        <v>1042176.34</v>
      </c>
      <c r="F33" s="34">
        <v>142592.23000000001</v>
      </c>
      <c r="G33" s="34">
        <v>1184768.57</v>
      </c>
    </row>
    <row r="34" spans="1:7" ht="15.6" x14ac:dyDescent="0.3">
      <c r="A34" s="18" t="s">
        <v>225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</row>
    <row r="35" spans="1:7" ht="15.6" x14ac:dyDescent="0.3">
      <c r="A35" s="18" t="s">
        <v>226</v>
      </c>
      <c r="B35" s="34">
        <v>239643.57</v>
      </c>
      <c r="C35" s="34">
        <v>220183.62</v>
      </c>
      <c r="D35" s="34">
        <v>693328.42</v>
      </c>
      <c r="E35" s="34">
        <v>1153155.6100000001</v>
      </c>
      <c r="F35" s="34">
        <v>173621.02</v>
      </c>
      <c r="G35" s="34">
        <v>1326776.6299999999</v>
      </c>
    </row>
    <row r="36" spans="1:7" ht="15.6" x14ac:dyDescent="0.3">
      <c r="A36" s="18"/>
      <c r="B36" s="34"/>
      <c r="C36" s="34"/>
      <c r="D36" s="34"/>
      <c r="E36" s="34"/>
      <c r="F36" s="34"/>
      <c r="G36" s="34"/>
    </row>
    <row r="37" spans="1:7" ht="15.6" x14ac:dyDescent="0.3">
      <c r="A37" s="18" t="s">
        <v>16</v>
      </c>
      <c r="B37" s="34">
        <v>2043.53</v>
      </c>
      <c r="C37" s="34">
        <v>4599.08</v>
      </c>
      <c r="D37" s="34">
        <v>0</v>
      </c>
      <c r="E37" s="34">
        <v>6642.61</v>
      </c>
      <c r="F37" s="34">
        <v>0</v>
      </c>
      <c r="G37" s="34">
        <v>6642.61</v>
      </c>
    </row>
    <row r="38" spans="1:7" ht="15.6" x14ac:dyDescent="0.3">
      <c r="A38" s="18"/>
      <c r="B38" s="34"/>
      <c r="C38" s="34"/>
      <c r="D38" s="34"/>
      <c r="E38" s="34"/>
      <c r="F38" s="34"/>
      <c r="G38" s="34"/>
    </row>
    <row r="39" spans="1:7" ht="15.6" x14ac:dyDescent="0.3">
      <c r="A39" s="18" t="s">
        <v>17</v>
      </c>
      <c r="B39" s="34">
        <v>201344.2</v>
      </c>
      <c r="C39" s="34">
        <v>191642.99</v>
      </c>
      <c r="D39" s="34">
        <v>610743.27</v>
      </c>
      <c r="E39" s="34">
        <v>1003730.46</v>
      </c>
      <c r="F39" s="34">
        <v>142560.28</v>
      </c>
      <c r="G39" s="34">
        <v>1146290.74</v>
      </c>
    </row>
    <row r="40" spans="1:7" ht="15.6" x14ac:dyDescent="0.3">
      <c r="A40" s="18" t="s">
        <v>227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</row>
    <row r="41" spans="1:7" ht="15.6" x14ac:dyDescent="0.3">
      <c r="A41" s="18" t="s">
        <v>228</v>
      </c>
      <c r="B41" s="34">
        <v>201344.2</v>
      </c>
      <c r="C41" s="34">
        <v>191642.99</v>
      </c>
      <c r="D41" s="34">
        <v>610743.27</v>
      </c>
      <c r="E41" s="34">
        <v>1003730.46</v>
      </c>
      <c r="F41" s="34">
        <v>142560.28</v>
      </c>
      <c r="G41" s="34">
        <v>1146290.74</v>
      </c>
    </row>
    <row r="42" spans="1:7" ht="15.6" x14ac:dyDescent="0.3">
      <c r="A42" s="18"/>
      <c r="B42" s="34"/>
      <c r="C42" s="34"/>
      <c r="D42" s="34"/>
      <c r="E42" s="34"/>
      <c r="F42" s="34"/>
      <c r="G42" s="34"/>
    </row>
    <row r="43" spans="1:7" ht="15.6" x14ac:dyDescent="0.3">
      <c r="A43" s="18" t="s">
        <v>229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</row>
    <row r="44" spans="1:7" ht="15.6" x14ac:dyDescent="0.3">
      <c r="A44" s="18"/>
      <c r="B44" s="34"/>
      <c r="C44" s="34"/>
      <c r="D44" s="34"/>
      <c r="E44" s="34"/>
      <c r="F44" s="34"/>
      <c r="G44" s="34"/>
    </row>
    <row r="45" spans="1:7" ht="15.6" x14ac:dyDescent="0.3">
      <c r="A45" s="18" t="s">
        <v>168</v>
      </c>
      <c r="B45" s="34">
        <v>0</v>
      </c>
      <c r="C45" s="34">
        <v>0</v>
      </c>
      <c r="D45" s="34">
        <v>801949.21</v>
      </c>
      <c r="E45" s="34">
        <v>801949.21</v>
      </c>
      <c r="F45" s="34">
        <v>0</v>
      </c>
      <c r="G45" s="34">
        <v>801949.21</v>
      </c>
    </row>
    <row r="46" spans="1:7" ht="15.6" x14ac:dyDescent="0.3">
      <c r="A46" s="18" t="s">
        <v>169</v>
      </c>
      <c r="B46" s="34">
        <v>13426.59</v>
      </c>
      <c r="C46" s="34">
        <v>165234.89000000001</v>
      </c>
      <c r="D46" s="34">
        <v>440768.7</v>
      </c>
      <c r="E46" s="34">
        <v>619430.18000000005</v>
      </c>
      <c r="F46" s="34">
        <v>0</v>
      </c>
      <c r="G46" s="34">
        <v>619430.18000000005</v>
      </c>
    </row>
    <row r="47" spans="1:7" ht="15.6" x14ac:dyDescent="0.3">
      <c r="A47" s="18" t="s">
        <v>170</v>
      </c>
      <c r="B47" s="34">
        <v>0</v>
      </c>
      <c r="C47" s="34">
        <v>0</v>
      </c>
      <c r="D47" s="34">
        <v>0</v>
      </c>
      <c r="E47" s="34">
        <v>0</v>
      </c>
      <c r="F47" s="34">
        <v>1021984.19</v>
      </c>
      <c r="G47" s="34">
        <v>1021984.19</v>
      </c>
    </row>
    <row r="48" spans="1:7" ht="15.6" x14ac:dyDescent="0.3">
      <c r="A48" s="18"/>
      <c r="B48" s="34"/>
      <c r="C48" s="34"/>
      <c r="D48" s="34"/>
      <c r="E48" s="34"/>
      <c r="F48" s="34"/>
      <c r="G48" s="34"/>
    </row>
    <row r="49" spans="1:7" ht="15.6" x14ac:dyDescent="0.3">
      <c r="A49" s="18" t="s">
        <v>18</v>
      </c>
      <c r="B49" s="34">
        <v>584121.93999999994</v>
      </c>
      <c r="C49" s="34">
        <v>1351936.22</v>
      </c>
      <c r="D49" s="34">
        <v>3177558.77</v>
      </c>
      <c r="E49" s="34">
        <v>5113616.93</v>
      </c>
      <c r="F49" s="34">
        <v>1380877.19</v>
      </c>
      <c r="G49" s="34">
        <v>6494494.1200000001</v>
      </c>
    </row>
    <row r="50" spans="1:7" ht="15.6" x14ac:dyDescent="0.3">
      <c r="A50" s="18" t="s">
        <v>108</v>
      </c>
      <c r="B50" s="34">
        <v>2297857.2599999998</v>
      </c>
      <c r="C50" s="34">
        <v>5209441.03</v>
      </c>
      <c r="D50" s="34">
        <v>12891779.23</v>
      </c>
      <c r="E50" s="34">
        <v>20399077.52</v>
      </c>
      <c r="F50" s="34">
        <v>4821846.47</v>
      </c>
      <c r="G50" s="34">
        <v>25220923.989999998</v>
      </c>
    </row>
    <row r="51" spans="1:7" ht="15.6" x14ac:dyDescent="0.3">
      <c r="A51" s="18"/>
      <c r="B51" s="34"/>
      <c r="C51" s="34"/>
      <c r="D51" s="34"/>
      <c r="E51" s="34"/>
      <c r="F51" s="34"/>
      <c r="G51" s="34"/>
    </row>
    <row r="52" spans="1:7" ht="15.6" x14ac:dyDescent="0.3">
      <c r="A52" s="38" t="s">
        <v>23</v>
      </c>
      <c r="B52" s="39">
        <v>2881979.2</v>
      </c>
      <c r="C52" s="39">
        <v>6561377.25</v>
      </c>
      <c r="D52" s="39">
        <v>16069338</v>
      </c>
      <c r="E52" s="39">
        <v>25512694.449999999</v>
      </c>
      <c r="F52" s="39">
        <v>6202723.6600000001</v>
      </c>
      <c r="G52" s="39">
        <v>31715418.109999999</v>
      </c>
    </row>
    <row r="53" spans="1:7" ht="15.6" x14ac:dyDescent="0.3">
      <c r="B53" s="35"/>
      <c r="C53" s="6"/>
    </row>
    <row r="54" spans="1:7" ht="15.6" x14ac:dyDescent="0.3">
      <c r="B54" s="35"/>
      <c r="C54" s="6"/>
    </row>
  </sheetData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9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31.6640625" style="1" customWidth="1"/>
    <col min="3" max="3" width="19.6640625" style="1" customWidth="1"/>
    <col min="4" max="4" width="15.88671875" style="1" customWidth="1"/>
    <col min="5" max="5" width="11.4414062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61" t="s">
        <v>20</v>
      </c>
      <c r="B1" s="61"/>
      <c r="C1" s="61"/>
      <c r="D1" s="61"/>
      <c r="E1" s="11"/>
      <c r="F1"/>
    </row>
    <row r="2" spans="1:6" ht="15.6" x14ac:dyDescent="0.3">
      <c r="A2" s="10" t="s">
        <v>0</v>
      </c>
      <c r="B2" s="21" t="s">
        <v>199</v>
      </c>
      <c r="C2" s="11"/>
      <c r="D2" s="11" t="s">
        <v>105</v>
      </c>
      <c r="E2" s="11"/>
      <c r="F2"/>
    </row>
    <row r="3" spans="1:6" ht="15.6" x14ac:dyDescent="0.3">
      <c r="A3" s="10" t="s">
        <v>1</v>
      </c>
      <c r="B3" s="21" t="s">
        <v>2</v>
      </c>
      <c r="C3" s="11"/>
      <c r="D3" s="11"/>
      <c r="E3" s="11"/>
      <c r="F3"/>
    </row>
    <row r="4" spans="1:6" ht="15.6" x14ac:dyDescent="0.3">
      <c r="A4" s="10" t="s">
        <v>3</v>
      </c>
      <c r="B4" s="21" t="s">
        <v>191</v>
      </c>
      <c r="C4" s="11"/>
      <c r="D4" s="11"/>
      <c r="E4" s="11"/>
      <c r="F4"/>
    </row>
    <row r="5" spans="1:6" ht="15.6" x14ac:dyDescent="0.3">
      <c r="A5" s="10" t="s">
        <v>4</v>
      </c>
      <c r="B5" s="21" t="s">
        <v>5</v>
      </c>
      <c r="C5" s="11"/>
      <c r="D5" s="11"/>
      <c r="E5" s="11"/>
      <c r="F5"/>
    </row>
    <row r="6" spans="1:6" ht="15.6" x14ac:dyDescent="0.3">
      <c r="A6" s="10" t="s">
        <v>6</v>
      </c>
      <c r="B6" s="21" t="s">
        <v>7</v>
      </c>
      <c r="C6" s="11"/>
      <c r="D6" s="11"/>
      <c r="E6" s="11"/>
      <c r="F6"/>
    </row>
    <row r="7" spans="1:6" ht="15.6" x14ac:dyDescent="0.3">
      <c r="A7" s="10" t="s">
        <v>21</v>
      </c>
      <c r="B7" s="21" t="s">
        <v>22</v>
      </c>
      <c r="C7" s="11"/>
      <c r="D7" s="11"/>
      <c r="E7" s="11"/>
      <c r="F7"/>
    </row>
    <row r="8" spans="1:6" ht="15.6" x14ac:dyDescent="0.3">
      <c r="A8" s="22"/>
      <c r="B8" s="23"/>
      <c r="C8" s="24"/>
      <c r="D8" s="11"/>
      <c r="E8" s="11"/>
      <c r="F8"/>
    </row>
    <row r="9" spans="1:6" s="46" customFormat="1" ht="15.6" x14ac:dyDescent="0.25">
      <c r="A9" s="7" t="s">
        <v>22</v>
      </c>
      <c r="B9" s="8" t="s">
        <v>23</v>
      </c>
      <c r="C9" s="9" t="s">
        <v>230</v>
      </c>
      <c r="D9" s="44"/>
      <c r="E9" s="44"/>
      <c r="F9" s="45"/>
    </row>
    <row r="10" spans="1:6" ht="15.6" x14ac:dyDescent="0.3">
      <c r="A10" s="13" t="s">
        <v>24</v>
      </c>
      <c r="B10" s="41">
        <v>6504.1</v>
      </c>
      <c r="C10" s="41">
        <v>0</v>
      </c>
      <c r="D10" s="25"/>
      <c r="E10" s="25"/>
      <c r="F10" s="2"/>
    </row>
    <row r="11" spans="1:6" ht="15.6" x14ac:dyDescent="0.3">
      <c r="A11" s="13" t="s">
        <v>25</v>
      </c>
      <c r="B11" s="41">
        <v>10668.8</v>
      </c>
      <c r="C11" s="41">
        <v>0</v>
      </c>
      <c r="D11" s="25"/>
      <c r="E11" s="25"/>
      <c r="F11" s="2"/>
    </row>
    <row r="12" spans="1:6" ht="15.6" x14ac:dyDescent="0.3">
      <c r="A12" s="13" t="s">
        <v>130</v>
      </c>
      <c r="B12" s="41">
        <v>16783.900000000001</v>
      </c>
      <c r="C12" s="41">
        <v>0</v>
      </c>
      <c r="D12" s="25"/>
      <c r="E12" s="25"/>
      <c r="F12" s="2"/>
    </row>
    <row r="13" spans="1:6" ht="15.6" x14ac:dyDescent="0.3">
      <c r="A13" s="13" t="s">
        <v>26</v>
      </c>
      <c r="B13" s="41">
        <v>1113.33</v>
      </c>
      <c r="C13" s="41">
        <v>0</v>
      </c>
      <c r="D13" s="25"/>
      <c r="E13" s="25"/>
      <c r="F13" s="2"/>
    </row>
    <row r="14" spans="1:6" ht="15.6" x14ac:dyDescent="0.3">
      <c r="A14" s="13" t="s">
        <v>27</v>
      </c>
      <c r="B14" s="41">
        <v>2487</v>
      </c>
      <c r="C14" s="41">
        <v>0</v>
      </c>
      <c r="D14" s="25"/>
      <c r="E14" s="25"/>
      <c r="F14" s="2"/>
    </row>
    <row r="15" spans="1:6" ht="15.6" x14ac:dyDescent="0.3">
      <c r="A15" s="13" t="s">
        <v>147</v>
      </c>
      <c r="B15" s="41">
        <v>5920.6</v>
      </c>
      <c r="C15" s="41">
        <v>0</v>
      </c>
      <c r="D15" s="25"/>
      <c r="E15" s="25"/>
      <c r="F15" s="2"/>
    </row>
    <row r="16" spans="1:6" ht="15.6" x14ac:dyDescent="0.3">
      <c r="A16" s="13" t="s">
        <v>156</v>
      </c>
      <c r="B16" s="41">
        <v>1598.1</v>
      </c>
      <c r="C16" s="41">
        <v>0</v>
      </c>
      <c r="D16" s="25"/>
      <c r="E16" s="25"/>
      <c r="F16" s="2"/>
    </row>
    <row r="17" spans="1:6" ht="15.6" x14ac:dyDescent="0.3">
      <c r="A17" s="13" t="s">
        <v>28</v>
      </c>
      <c r="B17" s="41">
        <v>2811.8</v>
      </c>
      <c r="C17" s="41">
        <v>0</v>
      </c>
      <c r="D17" s="25"/>
      <c r="E17" s="25"/>
      <c r="F17" s="2"/>
    </row>
    <row r="18" spans="1:6" ht="15.6" x14ac:dyDescent="0.3">
      <c r="A18" s="13" t="s">
        <v>29</v>
      </c>
      <c r="B18" s="41">
        <v>2122</v>
      </c>
      <c r="C18" s="41">
        <v>0</v>
      </c>
      <c r="D18" s="25"/>
      <c r="E18" s="25"/>
      <c r="F18" s="2"/>
    </row>
    <row r="19" spans="1:6" ht="15.6" x14ac:dyDescent="0.3">
      <c r="A19" s="13" t="s">
        <v>131</v>
      </c>
      <c r="B19" s="41">
        <v>4948.3</v>
      </c>
      <c r="C19" s="41">
        <v>0</v>
      </c>
      <c r="D19" s="25"/>
      <c r="E19" s="25"/>
      <c r="F19" s="2"/>
    </row>
    <row r="20" spans="1:6" ht="15.6" x14ac:dyDescent="0.3">
      <c r="A20" s="13" t="s">
        <v>122</v>
      </c>
      <c r="B20" s="41">
        <v>4103.3100000000004</v>
      </c>
      <c r="C20" s="41">
        <v>0</v>
      </c>
      <c r="D20" s="25"/>
      <c r="E20" s="25"/>
      <c r="F20" s="2"/>
    </row>
    <row r="21" spans="1:6" ht="15.6" x14ac:dyDescent="0.3">
      <c r="A21" s="13" t="s">
        <v>30</v>
      </c>
      <c r="B21" s="41">
        <v>2376</v>
      </c>
      <c r="C21" s="41">
        <v>0</v>
      </c>
      <c r="D21" s="25"/>
      <c r="E21" s="25"/>
      <c r="F21" s="2"/>
    </row>
    <row r="22" spans="1:6" ht="15.6" x14ac:dyDescent="0.3">
      <c r="A22" s="13" t="s">
        <v>109</v>
      </c>
      <c r="B22" s="41">
        <v>1196.9000000000001</v>
      </c>
      <c r="C22" s="41">
        <v>0</v>
      </c>
      <c r="D22" s="25"/>
      <c r="E22" s="25"/>
      <c r="F22" s="2"/>
    </row>
    <row r="23" spans="1:6" ht="15.6" x14ac:dyDescent="0.3">
      <c r="A23" s="13" t="s">
        <v>132</v>
      </c>
      <c r="B23" s="41">
        <v>13280.9</v>
      </c>
      <c r="C23" s="41">
        <v>0</v>
      </c>
      <c r="D23" s="25"/>
      <c r="E23" s="25"/>
      <c r="F23" s="2"/>
    </row>
    <row r="24" spans="1:6" ht="15.6" x14ac:dyDescent="0.3">
      <c r="A24" s="13" t="s">
        <v>31</v>
      </c>
      <c r="B24" s="41">
        <v>3954.1</v>
      </c>
      <c r="C24" s="41">
        <v>0</v>
      </c>
      <c r="D24" s="25"/>
      <c r="E24" s="25"/>
      <c r="F24" s="2"/>
    </row>
    <row r="25" spans="1:6" ht="15.6" x14ac:dyDescent="0.3">
      <c r="A25" s="13" t="s">
        <v>123</v>
      </c>
      <c r="B25" s="41">
        <v>642.79999999999995</v>
      </c>
      <c r="C25" s="41">
        <v>0</v>
      </c>
      <c r="D25" s="25"/>
      <c r="E25" s="25"/>
      <c r="F25" s="2"/>
    </row>
    <row r="26" spans="1:6" ht="15.6" x14ac:dyDescent="0.3">
      <c r="A26" s="13" t="s">
        <v>32</v>
      </c>
      <c r="B26" s="41">
        <v>6336.5</v>
      </c>
      <c r="C26" s="41">
        <v>0</v>
      </c>
      <c r="D26" s="25"/>
      <c r="E26" s="25"/>
      <c r="F26" s="2"/>
    </row>
    <row r="27" spans="1:6" ht="15.6" x14ac:dyDescent="0.3">
      <c r="A27" s="13" t="s">
        <v>157</v>
      </c>
      <c r="B27" s="41">
        <v>22428.1</v>
      </c>
      <c r="C27" s="41">
        <v>0</v>
      </c>
      <c r="D27" s="25"/>
      <c r="E27" s="25"/>
      <c r="F27" s="2"/>
    </row>
    <row r="28" spans="1:6" ht="15.6" x14ac:dyDescent="0.3">
      <c r="A28" s="13" t="s">
        <v>200</v>
      </c>
      <c r="B28" s="41">
        <v>3429790</v>
      </c>
      <c r="C28" s="41">
        <v>0</v>
      </c>
      <c r="D28" s="25"/>
      <c r="E28" s="25"/>
      <c r="F28" s="2"/>
    </row>
    <row r="29" spans="1:6" ht="15.6" x14ac:dyDescent="0.3">
      <c r="A29" s="13" t="s">
        <v>33</v>
      </c>
      <c r="B29" s="41">
        <v>76196.3</v>
      </c>
      <c r="C29" s="41">
        <v>0</v>
      </c>
      <c r="D29" s="25"/>
      <c r="E29" s="25"/>
      <c r="F29" s="2"/>
    </row>
    <row r="30" spans="1:6" ht="15.6" x14ac:dyDescent="0.3">
      <c r="A30" s="13" t="s">
        <v>34</v>
      </c>
      <c r="B30" s="41">
        <v>710.9</v>
      </c>
      <c r="C30" s="41">
        <v>0</v>
      </c>
      <c r="D30" s="25"/>
      <c r="E30" s="25"/>
      <c r="F30" s="2"/>
    </row>
    <row r="31" spans="1:6" ht="15.6" x14ac:dyDescent="0.3">
      <c r="A31" s="13" t="s">
        <v>133</v>
      </c>
      <c r="B31" s="41">
        <v>3042.3</v>
      </c>
      <c r="C31" s="41">
        <v>0</v>
      </c>
      <c r="D31" s="25"/>
      <c r="E31" s="25"/>
      <c r="F31" s="2"/>
    </row>
    <row r="32" spans="1:6" ht="15.6" x14ac:dyDescent="0.3">
      <c r="A32" s="13" t="s">
        <v>35</v>
      </c>
      <c r="B32" s="41">
        <v>5060.2</v>
      </c>
      <c r="C32" s="41">
        <v>0</v>
      </c>
      <c r="D32" s="25"/>
      <c r="E32" s="25"/>
      <c r="F32" s="2"/>
    </row>
    <row r="33" spans="1:6" ht="15.6" x14ac:dyDescent="0.3">
      <c r="A33" s="13" t="s">
        <v>201</v>
      </c>
      <c r="B33" s="41">
        <v>61963.4</v>
      </c>
      <c r="C33" s="41">
        <v>0</v>
      </c>
      <c r="D33" s="25"/>
      <c r="E33" s="25"/>
      <c r="F33" s="2"/>
    </row>
    <row r="34" spans="1:6" ht="15.6" x14ac:dyDescent="0.3">
      <c r="A34" s="13" t="s">
        <v>202</v>
      </c>
      <c r="B34" s="41">
        <v>456.5</v>
      </c>
      <c r="C34" s="41">
        <v>0</v>
      </c>
      <c r="D34" s="25"/>
      <c r="E34" s="25"/>
      <c r="F34" s="2"/>
    </row>
    <row r="35" spans="1:6" ht="15.6" x14ac:dyDescent="0.3">
      <c r="A35" s="13" t="s">
        <v>36</v>
      </c>
      <c r="B35" s="41">
        <v>455.8</v>
      </c>
      <c r="C35" s="41">
        <v>0</v>
      </c>
      <c r="D35" s="25"/>
      <c r="E35" s="25"/>
      <c r="F35" s="2"/>
    </row>
    <row r="36" spans="1:6" ht="15.6" x14ac:dyDescent="0.3">
      <c r="A36" s="13" t="s">
        <v>37</v>
      </c>
      <c r="B36" s="41">
        <v>144.6</v>
      </c>
      <c r="C36" s="41">
        <v>0</v>
      </c>
      <c r="D36" s="25"/>
      <c r="E36" s="25"/>
      <c r="F36" s="2"/>
    </row>
    <row r="37" spans="1:6" ht="15.6" x14ac:dyDescent="0.3">
      <c r="A37" s="13" t="s">
        <v>158</v>
      </c>
      <c r="B37" s="41">
        <v>30.77</v>
      </c>
      <c r="C37" s="41">
        <v>0</v>
      </c>
      <c r="D37" s="25"/>
      <c r="E37" s="25"/>
      <c r="F37" s="2"/>
    </row>
    <row r="38" spans="1:6" ht="15.6" x14ac:dyDescent="0.3">
      <c r="A38" s="13" t="s">
        <v>148</v>
      </c>
      <c r="B38" s="41">
        <v>582.97</v>
      </c>
      <c r="C38" s="41">
        <v>0</v>
      </c>
      <c r="D38" s="25"/>
      <c r="E38" s="25"/>
      <c r="F38" s="2"/>
    </row>
    <row r="39" spans="1:6" ht="15.6" x14ac:dyDescent="0.3">
      <c r="A39" s="13" t="s">
        <v>38</v>
      </c>
      <c r="B39" s="41">
        <v>4112.5</v>
      </c>
      <c r="C39" s="41">
        <v>0</v>
      </c>
      <c r="D39" s="25"/>
      <c r="E39" s="25"/>
      <c r="F39" s="2"/>
    </row>
    <row r="40" spans="1:6" ht="15.6" x14ac:dyDescent="0.3">
      <c r="A40" s="13" t="s">
        <v>39</v>
      </c>
      <c r="B40" s="41">
        <v>2881982.2</v>
      </c>
      <c r="C40" s="41">
        <v>45370</v>
      </c>
      <c r="D40" s="25"/>
      <c r="E40" s="25"/>
      <c r="F40" s="2"/>
    </row>
    <row r="41" spans="1:6" ht="15.6" x14ac:dyDescent="0.3">
      <c r="A41" s="13" t="s">
        <v>203</v>
      </c>
      <c r="B41" s="41">
        <v>69153.600000000006</v>
      </c>
      <c r="C41" s="41">
        <v>0</v>
      </c>
      <c r="D41" s="26"/>
      <c r="E41" s="25"/>
      <c r="F41" s="2"/>
    </row>
    <row r="42" spans="1:6" ht="15.6" x14ac:dyDescent="0.3">
      <c r="A42" s="13" t="s">
        <v>40</v>
      </c>
      <c r="B42" s="41">
        <v>34243.599999999999</v>
      </c>
      <c r="C42" s="41">
        <v>0</v>
      </c>
      <c r="D42" s="26"/>
      <c r="E42" s="25"/>
      <c r="F42" s="2"/>
    </row>
    <row r="43" spans="1:6" ht="15.6" x14ac:dyDescent="0.3">
      <c r="A43" s="13" t="s">
        <v>41</v>
      </c>
      <c r="B43" s="41">
        <v>9843.34</v>
      </c>
      <c r="C43" s="41">
        <v>0</v>
      </c>
      <c r="D43" s="26"/>
      <c r="E43" s="25"/>
      <c r="F43" s="2"/>
    </row>
    <row r="44" spans="1:6" ht="15.6" x14ac:dyDescent="0.3">
      <c r="A44" s="13" t="s">
        <v>134</v>
      </c>
      <c r="B44" s="41">
        <v>6785.45</v>
      </c>
      <c r="C44" s="41">
        <v>0</v>
      </c>
      <c r="D44" s="25"/>
      <c r="E44" s="25"/>
      <c r="F44" s="2"/>
    </row>
    <row r="45" spans="1:6" ht="15.6" x14ac:dyDescent="0.3">
      <c r="A45" s="13" t="s">
        <v>117</v>
      </c>
      <c r="B45" s="41">
        <v>45472.3</v>
      </c>
      <c r="C45" s="41">
        <v>0</v>
      </c>
      <c r="D45" s="25"/>
      <c r="E45" s="25"/>
      <c r="F45" s="2"/>
    </row>
    <row r="46" spans="1:6" ht="15.6" x14ac:dyDescent="0.3">
      <c r="A46" s="13" t="s">
        <v>42</v>
      </c>
      <c r="B46" s="41">
        <v>8334.2999999999993</v>
      </c>
      <c r="C46" s="41">
        <v>0</v>
      </c>
      <c r="D46" s="25"/>
      <c r="E46" s="26"/>
      <c r="F46" s="2"/>
    </row>
    <row r="47" spans="1:6" ht="15.6" x14ac:dyDescent="0.3">
      <c r="A47" s="13" t="s">
        <v>204</v>
      </c>
      <c r="B47" s="41">
        <v>41.94</v>
      </c>
      <c r="C47" s="41">
        <v>0</v>
      </c>
      <c r="D47" s="25"/>
      <c r="E47" s="25"/>
      <c r="F47" s="2"/>
    </row>
    <row r="48" spans="1:6" ht="15.6" x14ac:dyDescent="0.3">
      <c r="A48" s="13" t="s">
        <v>149</v>
      </c>
      <c r="B48" s="41">
        <v>6636.06</v>
      </c>
      <c r="C48" s="41">
        <v>0</v>
      </c>
      <c r="D48" s="25"/>
      <c r="E48" s="25"/>
      <c r="F48" s="2"/>
    </row>
    <row r="49" spans="1:6" ht="15.6" x14ac:dyDescent="0.3">
      <c r="A49" s="13" t="s">
        <v>43</v>
      </c>
      <c r="B49" s="41">
        <v>1140.7</v>
      </c>
      <c r="C49" s="41">
        <v>0</v>
      </c>
      <c r="D49" s="25"/>
      <c r="E49" s="25"/>
      <c r="F49" s="2"/>
    </row>
    <row r="50" spans="1:6" ht="15.6" x14ac:dyDescent="0.3">
      <c r="A50" s="13" t="s">
        <v>44</v>
      </c>
      <c r="B50" s="41">
        <v>557.79999999999995</v>
      </c>
      <c r="C50" s="41">
        <v>0</v>
      </c>
      <c r="D50" s="25"/>
      <c r="E50" s="25"/>
      <c r="F50" s="2"/>
    </row>
    <row r="51" spans="1:6" ht="15.6" x14ac:dyDescent="0.3">
      <c r="A51" s="13" t="s">
        <v>45</v>
      </c>
      <c r="B51" s="41">
        <v>1524.1</v>
      </c>
      <c r="C51" s="41">
        <v>0</v>
      </c>
      <c r="D51" s="25"/>
      <c r="E51" s="25"/>
      <c r="F51" s="2"/>
    </row>
    <row r="52" spans="1:6" ht="15.6" x14ac:dyDescent="0.3">
      <c r="A52" s="13" t="s">
        <v>46</v>
      </c>
      <c r="B52" s="41">
        <v>5682.8</v>
      </c>
      <c r="C52" s="41">
        <v>0</v>
      </c>
      <c r="D52" s="25"/>
      <c r="E52" s="25"/>
      <c r="F52" s="2"/>
    </row>
    <row r="53" spans="1:6" ht="15.6" x14ac:dyDescent="0.3">
      <c r="A53" s="13" t="s">
        <v>205</v>
      </c>
      <c r="B53" s="41">
        <v>9249.6</v>
      </c>
      <c r="C53" s="41">
        <v>0</v>
      </c>
      <c r="D53" s="25"/>
      <c r="E53" s="25"/>
      <c r="F53" s="2"/>
    </row>
    <row r="54" spans="1:6" ht="15.6" x14ac:dyDescent="0.3">
      <c r="A54" s="13" t="s">
        <v>47</v>
      </c>
      <c r="B54" s="41">
        <v>4</v>
      </c>
      <c r="C54" s="41">
        <v>0</v>
      </c>
      <c r="D54" s="25"/>
      <c r="E54" s="25"/>
      <c r="F54" s="2"/>
    </row>
    <row r="55" spans="1:6" ht="15.6" x14ac:dyDescent="0.3">
      <c r="A55" s="13" t="s">
        <v>119</v>
      </c>
      <c r="B55" s="41">
        <v>44141.3</v>
      </c>
      <c r="C55" s="41">
        <v>0</v>
      </c>
      <c r="D55" s="25"/>
      <c r="E55" s="25"/>
      <c r="F55" s="2"/>
    </row>
    <row r="56" spans="1:6" ht="15.6" x14ac:dyDescent="0.3">
      <c r="A56" s="13" t="s">
        <v>48</v>
      </c>
      <c r="B56" s="41">
        <v>1113.9000000000001</v>
      </c>
      <c r="C56" s="41">
        <v>0</v>
      </c>
      <c r="D56" s="25"/>
      <c r="E56" s="25"/>
      <c r="F56" s="2"/>
    </row>
    <row r="57" spans="1:6" ht="15.6" x14ac:dyDescent="0.3">
      <c r="A57" s="13" t="s">
        <v>49</v>
      </c>
      <c r="B57" s="41">
        <v>17677.27</v>
      </c>
      <c r="C57" s="41">
        <v>0</v>
      </c>
      <c r="D57" s="25"/>
      <c r="E57" s="25"/>
      <c r="F57" s="2"/>
    </row>
    <row r="58" spans="1:6" ht="15.6" x14ac:dyDescent="0.3">
      <c r="A58" s="13" t="s">
        <v>50</v>
      </c>
      <c r="B58" s="41">
        <v>23919.7</v>
      </c>
      <c r="C58" s="41">
        <v>0</v>
      </c>
      <c r="D58" s="25"/>
      <c r="E58" s="25"/>
      <c r="F58" s="2"/>
    </row>
    <row r="59" spans="1:6" ht="15.6" x14ac:dyDescent="0.3">
      <c r="A59" s="13" t="s">
        <v>118</v>
      </c>
      <c r="B59" s="41">
        <v>5949.7</v>
      </c>
      <c r="C59" s="41">
        <v>0</v>
      </c>
      <c r="D59" s="25"/>
      <c r="E59" s="25"/>
      <c r="F59" s="2"/>
    </row>
    <row r="60" spans="1:6" ht="15.6" x14ac:dyDescent="0.3">
      <c r="A60" s="13" t="s">
        <v>51</v>
      </c>
      <c r="B60" s="41">
        <v>37</v>
      </c>
      <c r="C60" s="41">
        <v>0</v>
      </c>
      <c r="D60" s="25"/>
      <c r="E60" s="25"/>
      <c r="F60" s="2"/>
    </row>
    <row r="61" spans="1:6" ht="15.6" x14ac:dyDescent="0.3">
      <c r="A61" s="13" t="s">
        <v>52</v>
      </c>
      <c r="B61" s="41">
        <v>7912.5</v>
      </c>
      <c r="C61" s="41">
        <v>0</v>
      </c>
      <c r="D61" s="25"/>
      <c r="E61" s="25"/>
      <c r="F61" s="2"/>
    </row>
    <row r="62" spans="1:6" ht="15.6" x14ac:dyDescent="0.3">
      <c r="A62" s="13" t="s">
        <v>53</v>
      </c>
      <c r="B62" s="41">
        <v>91355.8</v>
      </c>
      <c r="C62" s="41">
        <v>182</v>
      </c>
      <c r="D62" s="25"/>
      <c r="E62" s="25"/>
      <c r="F62" s="2"/>
    </row>
    <row r="63" spans="1:6" ht="15.6" x14ac:dyDescent="0.3">
      <c r="A63" s="13" t="s">
        <v>135</v>
      </c>
      <c r="B63" s="41">
        <v>5804.9</v>
      </c>
      <c r="C63" s="41">
        <v>0</v>
      </c>
      <c r="D63" s="25"/>
      <c r="E63" s="25"/>
      <c r="F63" s="2"/>
    </row>
    <row r="64" spans="1:6" ht="15.6" x14ac:dyDescent="0.3">
      <c r="A64" s="13" t="s">
        <v>54</v>
      </c>
      <c r="B64" s="41">
        <v>162701.20000000001</v>
      </c>
      <c r="C64" s="41">
        <v>0</v>
      </c>
      <c r="D64" s="25"/>
      <c r="E64" s="25"/>
      <c r="F64" s="2"/>
    </row>
    <row r="65" spans="1:6" ht="15.6" x14ac:dyDescent="0.3">
      <c r="A65" s="13" t="s">
        <v>55</v>
      </c>
      <c r="B65" s="41">
        <v>22278</v>
      </c>
      <c r="C65" s="41">
        <v>0</v>
      </c>
      <c r="D65" s="25"/>
      <c r="E65" s="25"/>
      <c r="F65" s="2"/>
    </row>
    <row r="66" spans="1:6" ht="15.6" x14ac:dyDescent="0.3">
      <c r="A66" s="13" t="s">
        <v>56</v>
      </c>
      <c r="B66" s="41">
        <v>51656.5</v>
      </c>
      <c r="C66" s="41">
        <v>0</v>
      </c>
      <c r="D66" s="25"/>
      <c r="E66" s="25"/>
      <c r="F66" s="2"/>
    </row>
    <row r="67" spans="1:6" ht="15.6" x14ac:dyDescent="0.3">
      <c r="A67" s="13" t="s">
        <v>136</v>
      </c>
      <c r="B67" s="41">
        <v>5361.6</v>
      </c>
      <c r="C67" s="41">
        <v>0</v>
      </c>
      <c r="D67" s="25"/>
      <c r="E67" s="25"/>
      <c r="F67" s="2"/>
    </row>
    <row r="68" spans="1:6" ht="15.6" x14ac:dyDescent="0.3">
      <c r="A68" s="13" t="s">
        <v>57</v>
      </c>
      <c r="B68" s="41">
        <v>7765.81</v>
      </c>
      <c r="C68" s="41">
        <v>0</v>
      </c>
      <c r="D68" s="25"/>
      <c r="E68" s="25"/>
      <c r="F68" s="2"/>
    </row>
    <row r="69" spans="1:6" ht="15.6" x14ac:dyDescent="0.3">
      <c r="A69" s="13" t="s">
        <v>137</v>
      </c>
      <c r="B69" s="41">
        <v>4386.6000000000004</v>
      </c>
      <c r="C69" s="41">
        <v>0</v>
      </c>
      <c r="D69" s="25"/>
      <c r="E69" s="25"/>
      <c r="F69" s="2"/>
    </row>
    <row r="70" spans="1:6" ht="15.6" x14ac:dyDescent="0.3">
      <c r="A70" s="13" t="s">
        <v>58</v>
      </c>
      <c r="B70" s="41">
        <v>63795.5</v>
      </c>
      <c r="C70" s="41">
        <v>0</v>
      </c>
      <c r="D70" s="25"/>
      <c r="E70" s="25"/>
      <c r="F70" s="2"/>
    </row>
    <row r="71" spans="1:6" ht="15.6" x14ac:dyDescent="0.3">
      <c r="A71" s="13" t="s">
        <v>110</v>
      </c>
      <c r="B71" s="41">
        <v>2555.8000000000002</v>
      </c>
      <c r="C71" s="41">
        <v>0</v>
      </c>
      <c r="D71" s="25"/>
      <c r="E71" s="25"/>
      <c r="F71" s="2"/>
    </row>
    <row r="72" spans="1:6" ht="15.6" x14ac:dyDescent="0.3">
      <c r="A72" s="13" t="s">
        <v>111</v>
      </c>
      <c r="B72" s="41">
        <v>18878.099999999999</v>
      </c>
      <c r="C72" s="41">
        <v>0</v>
      </c>
      <c r="D72" s="25"/>
      <c r="E72" s="25"/>
      <c r="F72" s="2"/>
    </row>
    <row r="73" spans="1:6" ht="15.6" x14ac:dyDescent="0.3">
      <c r="A73" s="13" t="s">
        <v>138</v>
      </c>
      <c r="B73" s="41">
        <v>765</v>
      </c>
      <c r="C73" s="41">
        <v>0</v>
      </c>
      <c r="D73" s="25"/>
      <c r="E73" s="25"/>
      <c r="F73" s="2"/>
    </row>
    <row r="74" spans="1:6" ht="15.6" x14ac:dyDescent="0.3">
      <c r="A74" s="13" t="s">
        <v>139</v>
      </c>
      <c r="B74" s="41">
        <v>11923.9</v>
      </c>
      <c r="C74" s="41">
        <v>0</v>
      </c>
      <c r="D74" s="25"/>
      <c r="E74" s="25"/>
      <c r="F74" s="2"/>
    </row>
    <row r="75" spans="1:6" ht="15.6" x14ac:dyDescent="0.3">
      <c r="A75" s="13" t="s">
        <v>206</v>
      </c>
      <c r="B75" s="41">
        <v>7355.6</v>
      </c>
      <c r="C75" s="41">
        <v>0</v>
      </c>
      <c r="D75" s="25"/>
      <c r="E75" s="25"/>
      <c r="F75" s="2"/>
    </row>
    <row r="76" spans="1:6" ht="15.6" x14ac:dyDescent="0.3">
      <c r="A76" s="13" t="s">
        <v>59</v>
      </c>
      <c r="B76" s="41">
        <v>8273.9</v>
      </c>
      <c r="C76" s="41">
        <v>0</v>
      </c>
      <c r="D76" s="25"/>
      <c r="E76" s="25"/>
      <c r="F76" s="2"/>
    </row>
    <row r="77" spans="1:6" ht="15.6" x14ac:dyDescent="0.3">
      <c r="A77" s="13" t="s">
        <v>60</v>
      </c>
      <c r="B77" s="41">
        <v>14060.4</v>
      </c>
      <c r="C77" s="41">
        <v>0</v>
      </c>
      <c r="D77" s="25"/>
      <c r="E77" s="25"/>
      <c r="F77" s="2"/>
    </row>
    <row r="78" spans="1:6" ht="15.6" x14ac:dyDescent="0.3">
      <c r="A78" s="13" t="s">
        <v>121</v>
      </c>
      <c r="B78" s="41">
        <v>10790.7</v>
      </c>
      <c r="C78" s="41">
        <v>0</v>
      </c>
      <c r="D78" s="25"/>
      <c r="E78" s="25"/>
      <c r="F78" s="2"/>
    </row>
    <row r="79" spans="1:6" ht="15.6" x14ac:dyDescent="0.3">
      <c r="A79" s="13" t="s">
        <v>140</v>
      </c>
      <c r="B79" s="41">
        <v>12012</v>
      </c>
      <c r="C79" s="41">
        <v>0</v>
      </c>
      <c r="D79" s="25"/>
      <c r="E79" s="25"/>
      <c r="F79" s="2"/>
    </row>
    <row r="80" spans="1:6" ht="15.6" x14ac:dyDescent="0.3">
      <c r="A80" s="13" t="s">
        <v>61</v>
      </c>
      <c r="B80" s="41">
        <v>4104.3999999999996</v>
      </c>
      <c r="C80" s="41">
        <v>0</v>
      </c>
      <c r="D80" s="25"/>
      <c r="E80" s="25"/>
      <c r="F80" s="2"/>
    </row>
    <row r="81" spans="1:6" ht="15.6" x14ac:dyDescent="0.3">
      <c r="A81" s="13" t="s">
        <v>112</v>
      </c>
      <c r="B81" s="41">
        <v>2239.6999999999998</v>
      </c>
      <c r="C81" s="41">
        <v>0</v>
      </c>
      <c r="D81" s="25"/>
      <c r="E81" s="25"/>
      <c r="F81" s="2"/>
    </row>
    <row r="82" spans="1:6" ht="15.6" x14ac:dyDescent="0.3">
      <c r="A82" s="13" t="s">
        <v>62</v>
      </c>
      <c r="B82" s="41">
        <v>820.8</v>
      </c>
      <c r="C82" s="41">
        <v>0</v>
      </c>
      <c r="D82" s="25"/>
      <c r="E82" s="25"/>
      <c r="F82" s="2"/>
    </row>
    <row r="83" spans="1:6" ht="15.6" x14ac:dyDescent="0.3">
      <c r="A83" s="13" t="s">
        <v>150</v>
      </c>
      <c r="B83" s="41">
        <v>73.709999999999994</v>
      </c>
      <c r="C83" s="41">
        <v>0</v>
      </c>
      <c r="D83" s="25"/>
      <c r="E83" s="25"/>
      <c r="F83" s="2"/>
    </row>
    <row r="84" spans="1:6" ht="15.6" x14ac:dyDescent="0.3">
      <c r="A84" s="13" t="s">
        <v>63</v>
      </c>
      <c r="B84" s="41">
        <v>7865.9</v>
      </c>
      <c r="C84" s="41">
        <v>0</v>
      </c>
      <c r="D84" s="25"/>
      <c r="E84" s="25"/>
      <c r="F84" s="2"/>
    </row>
    <row r="85" spans="1:6" ht="15.6" x14ac:dyDescent="0.3">
      <c r="A85" s="13" t="s">
        <v>64</v>
      </c>
      <c r="B85" s="41">
        <v>3054.6</v>
      </c>
      <c r="C85" s="41">
        <v>0</v>
      </c>
      <c r="D85" s="25"/>
      <c r="E85" s="25"/>
      <c r="F85" s="2"/>
    </row>
    <row r="86" spans="1:6" ht="15.6" x14ac:dyDescent="0.3">
      <c r="A86" s="13" t="s">
        <v>151</v>
      </c>
      <c r="B86" s="41">
        <v>19972.37</v>
      </c>
      <c r="C86" s="41">
        <v>0</v>
      </c>
      <c r="D86" s="25"/>
      <c r="E86" s="25"/>
      <c r="F86" s="2"/>
    </row>
    <row r="87" spans="1:6" ht="15.6" x14ac:dyDescent="0.3">
      <c r="A87" s="13" t="s">
        <v>113</v>
      </c>
      <c r="B87" s="41">
        <v>502.2</v>
      </c>
      <c r="C87" s="41">
        <v>0</v>
      </c>
      <c r="D87" s="25"/>
      <c r="E87" s="25"/>
      <c r="F87" s="2"/>
    </row>
    <row r="88" spans="1:6" ht="15.6" x14ac:dyDescent="0.3">
      <c r="A88" s="13" t="s">
        <v>207</v>
      </c>
      <c r="B88" s="41">
        <v>231717</v>
      </c>
      <c r="C88" s="41">
        <v>0</v>
      </c>
      <c r="D88" s="25"/>
      <c r="E88" s="25"/>
      <c r="F88" s="2"/>
    </row>
    <row r="89" spans="1:6" ht="15.6" x14ac:dyDescent="0.3">
      <c r="A89" s="13" t="s">
        <v>141</v>
      </c>
      <c r="B89" s="41">
        <v>1504693.48</v>
      </c>
      <c r="C89" s="41">
        <v>2589</v>
      </c>
      <c r="D89" s="25"/>
      <c r="E89" s="25"/>
      <c r="F89" s="2"/>
    </row>
    <row r="90" spans="1:6" ht="15.6" x14ac:dyDescent="0.3">
      <c r="A90" s="13" t="s">
        <v>152</v>
      </c>
      <c r="B90" s="41">
        <v>2950.7</v>
      </c>
      <c r="C90" s="41">
        <v>0</v>
      </c>
      <c r="D90" s="25"/>
      <c r="E90" s="25"/>
      <c r="F90" s="2"/>
    </row>
    <row r="91" spans="1:6" ht="15.6" x14ac:dyDescent="0.3">
      <c r="A91" s="13" t="s">
        <v>208</v>
      </c>
      <c r="B91" s="41">
        <v>186.8</v>
      </c>
      <c r="C91" s="41">
        <v>0</v>
      </c>
      <c r="D91" s="25"/>
      <c r="E91" s="25"/>
      <c r="F91" s="2"/>
    </row>
    <row r="92" spans="1:6" ht="15.6" x14ac:dyDescent="0.3">
      <c r="A92" s="13" t="s">
        <v>120</v>
      </c>
      <c r="B92" s="41">
        <v>921.3</v>
      </c>
      <c r="C92" s="41">
        <v>0</v>
      </c>
      <c r="D92" s="25"/>
      <c r="E92" s="25"/>
      <c r="F92" s="2"/>
    </row>
    <row r="93" spans="1:6" ht="15.6" x14ac:dyDescent="0.3">
      <c r="A93" s="13" t="s">
        <v>65</v>
      </c>
      <c r="B93" s="41">
        <v>12521.7</v>
      </c>
      <c r="C93" s="41">
        <v>0</v>
      </c>
      <c r="D93" s="25"/>
      <c r="E93" s="25"/>
      <c r="F93" s="2"/>
    </row>
    <row r="94" spans="1:6" ht="15.6" x14ac:dyDescent="0.3">
      <c r="A94" s="13" t="s">
        <v>209</v>
      </c>
      <c r="B94" s="41">
        <v>291528.5</v>
      </c>
      <c r="C94" s="41">
        <v>0</v>
      </c>
      <c r="D94" s="26"/>
      <c r="E94" s="25"/>
      <c r="F94" s="2"/>
    </row>
    <row r="95" spans="1:6" ht="15.6" x14ac:dyDescent="0.3">
      <c r="A95" s="13" t="s">
        <v>153</v>
      </c>
      <c r="B95" s="41">
        <v>68.08</v>
      </c>
      <c r="C95" s="41">
        <v>0</v>
      </c>
      <c r="D95" s="25"/>
      <c r="E95" s="25"/>
      <c r="F95" s="2"/>
    </row>
    <row r="96" spans="1:6" ht="15.6" x14ac:dyDescent="0.3">
      <c r="A96" s="13" t="s">
        <v>192</v>
      </c>
      <c r="B96" s="41">
        <v>220.81</v>
      </c>
      <c r="C96" s="41">
        <v>0</v>
      </c>
      <c r="D96" s="25"/>
      <c r="E96" s="25"/>
      <c r="F96" s="2"/>
    </row>
    <row r="97" spans="1:6" ht="15.6" x14ac:dyDescent="0.3">
      <c r="A97" s="13" t="s">
        <v>66</v>
      </c>
      <c r="B97" s="41">
        <v>598706.28</v>
      </c>
      <c r="C97" s="41">
        <v>1720</v>
      </c>
      <c r="D97" s="25"/>
      <c r="E97" s="25"/>
      <c r="F97" s="2"/>
    </row>
    <row r="98" spans="1:6" ht="15.6" x14ac:dyDescent="0.3">
      <c r="A98" s="13" t="s">
        <v>67</v>
      </c>
      <c r="B98" s="41">
        <v>25129.1</v>
      </c>
      <c r="C98" s="41">
        <v>0</v>
      </c>
      <c r="D98" s="25"/>
      <c r="E98" s="25"/>
      <c r="F98" s="2"/>
    </row>
    <row r="99" spans="1:6" ht="15.6" x14ac:dyDescent="0.3">
      <c r="A99" s="13" t="s">
        <v>142</v>
      </c>
      <c r="B99" s="41">
        <v>988900.57</v>
      </c>
      <c r="C99" s="41">
        <v>2022</v>
      </c>
      <c r="D99" s="25"/>
      <c r="E99" s="26"/>
      <c r="F99" s="4"/>
    </row>
    <row r="100" spans="1:6" ht="15.6" x14ac:dyDescent="0.3">
      <c r="A100" s="13" t="s">
        <v>68</v>
      </c>
      <c r="B100" s="41">
        <v>2010743.9</v>
      </c>
      <c r="C100" s="41">
        <v>3181</v>
      </c>
      <c r="D100" s="25"/>
      <c r="E100" s="25"/>
      <c r="F100" s="2"/>
    </row>
    <row r="101" spans="1:6" ht="15.6" x14ac:dyDescent="0.3">
      <c r="A101" s="13" t="s">
        <v>154</v>
      </c>
      <c r="B101" s="41">
        <v>84</v>
      </c>
      <c r="C101" s="41">
        <v>0</v>
      </c>
      <c r="D101" s="25"/>
      <c r="E101" s="25"/>
      <c r="F101" s="2"/>
    </row>
    <row r="102" spans="1:6" ht="15.6" x14ac:dyDescent="0.3">
      <c r="A102" s="13" t="s">
        <v>69</v>
      </c>
      <c r="B102" s="41">
        <v>995.8</v>
      </c>
      <c r="C102" s="41">
        <v>0</v>
      </c>
      <c r="D102" s="25"/>
      <c r="E102" s="25"/>
      <c r="F102" s="2"/>
    </row>
    <row r="103" spans="1:6" ht="15.6" x14ac:dyDescent="0.3">
      <c r="A103" s="13" t="s">
        <v>159</v>
      </c>
      <c r="B103" s="41">
        <v>50</v>
      </c>
      <c r="C103" s="41">
        <v>0</v>
      </c>
      <c r="D103" s="25"/>
      <c r="E103" s="25"/>
      <c r="F103" s="2"/>
    </row>
    <row r="104" spans="1:6" ht="15.6" x14ac:dyDescent="0.3">
      <c r="A104" s="13" t="s">
        <v>70</v>
      </c>
      <c r="B104" s="41">
        <v>1862</v>
      </c>
      <c r="C104" s="41">
        <v>0</v>
      </c>
      <c r="D104" s="25"/>
      <c r="E104" s="25"/>
      <c r="F104" s="2"/>
    </row>
    <row r="105" spans="1:6" ht="15.6" x14ac:dyDescent="0.3">
      <c r="A105" s="13" t="s">
        <v>71</v>
      </c>
      <c r="B105" s="41">
        <v>3592.8</v>
      </c>
      <c r="C105" s="41">
        <v>0</v>
      </c>
      <c r="D105" s="26"/>
      <c r="E105" s="25"/>
      <c r="F105" s="2"/>
    </row>
    <row r="106" spans="1:6" ht="15.6" x14ac:dyDescent="0.3">
      <c r="A106" s="13" t="s">
        <v>114</v>
      </c>
      <c r="B106" s="41">
        <v>300.10000000000002</v>
      </c>
      <c r="C106" s="41">
        <v>0</v>
      </c>
      <c r="D106" s="26"/>
      <c r="E106" s="25"/>
      <c r="F106" s="2"/>
    </row>
    <row r="107" spans="1:6" ht="15.6" x14ac:dyDescent="0.3">
      <c r="A107" s="13" t="s">
        <v>72</v>
      </c>
      <c r="B107" s="41">
        <v>673201.55</v>
      </c>
      <c r="C107" s="41">
        <v>1219</v>
      </c>
      <c r="D107" s="25"/>
      <c r="E107" s="25"/>
      <c r="F107" s="2"/>
    </row>
    <row r="108" spans="1:6" ht="15.6" x14ac:dyDescent="0.3">
      <c r="A108" s="13" t="s">
        <v>73</v>
      </c>
      <c r="B108" s="41">
        <v>6245.3</v>
      </c>
      <c r="C108" s="41">
        <v>0</v>
      </c>
      <c r="D108" s="25"/>
      <c r="E108" s="26"/>
      <c r="F108" s="2"/>
    </row>
    <row r="109" spans="1:6" ht="15.6" x14ac:dyDescent="0.3">
      <c r="A109" s="13" t="s">
        <v>143</v>
      </c>
      <c r="B109" s="41">
        <v>1669.7</v>
      </c>
      <c r="C109" s="41">
        <v>0</v>
      </c>
      <c r="D109" s="25"/>
      <c r="E109" s="25"/>
      <c r="F109" s="2"/>
    </row>
    <row r="110" spans="1:6" ht="15.6" x14ac:dyDescent="0.3">
      <c r="A110" s="13" t="s">
        <v>124</v>
      </c>
      <c r="B110" s="41">
        <v>55</v>
      </c>
      <c r="C110" s="41">
        <v>0</v>
      </c>
      <c r="D110" s="25"/>
      <c r="E110" s="26"/>
      <c r="F110" s="2"/>
    </row>
    <row r="111" spans="1:6" ht="15.6" x14ac:dyDescent="0.3">
      <c r="A111" s="13" t="s">
        <v>74</v>
      </c>
      <c r="B111" s="41">
        <v>2222.3000000000002</v>
      </c>
      <c r="C111" s="41">
        <v>0</v>
      </c>
      <c r="D111" s="25"/>
      <c r="E111" s="26"/>
      <c r="F111" s="2"/>
    </row>
    <row r="112" spans="1:6" ht="15.6" x14ac:dyDescent="0.3">
      <c r="A112" s="13" t="s">
        <v>75</v>
      </c>
      <c r="B112" s="41">
        <v>4275</v>
      </c>
      <c r="C112" s="41">
        <v>0</v>
      </c>
      <c r="D112" s="25"/>
      <c r="E112" s="25"/>
      <c r="F112" s="2"/>
    </row>
    <row r="113" spans="1:6" ht="15.6" x14ac:dyDescent="0.3">
      <c r="A113" s="13" t="s">
        <v>76</v>
      </c>
      <c r="B113" s="41">
        <v>72863.8</v>
      </c>
      <c r="C113" s="41">
        <v>0</v>
      </c>
      <c r="D113" s="25"/>
      <c r="E113" s="25"/>
      <c r="F113" s="2"/>
    </row>
    <row r="114" spans="1:6" ht="15.6" x14ac:dyDescent="0.3">
      <c r="A114" s="13" t="s">
        <v>160</v>
      </c>
      <c r="B114" s="41">
        <v>25208.400000000001</v>
      </c>
      <c r="C114" s="41">
        <v>0</v>
      </c>
      <c r="D114" s="25"/>
      <c r="E114" s="25"/>
      <c r="F114" s="2"/>
    </row>
    <row r="115" spans="1:6" ht="15.6" x14ac:dyDescent="0.3">
      <c r="A115" s="13" t="s">
        <v>77</v>
      </c>
      <c r="B115" s="41">
        <v>23373.1</v>
      </c>
      <c r="C115" s="41">
        <v>0</v>
      </c>
      <c r="D115" s="25"/>
      <c r="E115" s="25"/>
      <c r="F115" s="2"/>
    </row>
    <row r="116" spans="1:6" ht="15.6" x14ac:dyDescent="0.3">
      <c r="A116" s="13" t="s">
        <v>210</v>
      </c>
      <c r="B116" s="41">
        <v>38732.1</v>
      </c>
      <c r="C116" s="41">
        <v>0</v>
      </c>
      <c r="D116" s="25"/>
      <c r="E116" s="25"/>
      <c r="F116" s="2"/>
    </row>
    <row r="117" spans="1:6" ht="15.6" x14ac:dyDescent="0.3">
      <c r="A117" s="13" t="s">
        <v>78</v>
      </c>
      <c r="B117" s="41">
        <v>18853</v>
      </c>
      <c r="C117" s="41">
        <v>0</v>
      </c>
      <c r="D117" s="25"/>
      <c r="E117" s="25"/>
      <c r="F117" s="2"/>
    </row>
    <row r="118" spans="1:6" ht="31.2" x14ac:dyDescent="0.3">
      <c r="A118" s="13" t="s">
        <v>79</v>
      </c>
      <c r="B118" s="41">
        <v>1120.0999999999999</v>
      </c>
      <c r="C118" s="41">
        <v>0</v>
      </c>
      <c r="D118" s="25"/>
      <c r="E118" s="25"/>
      <c r="F118" s="2"/>
    </row>
    <row r="119" spans="1:6" ht="15.6" x14ac:dyDescent="0.3">
      <c r="A119" s="13" t="s">
        <v>80</v>
      </c>
      <c r="B119" s="41">
        <v>8950.4</v>
      </c>
      <c r="C119" s="41">
        <v>0</v>
      </c>
      <c r="D119" s="25"/>
      <c r="E119" s="26"/>
      <c r="F119" s="2"/>
    </row>
    <row r="120" spans="1:6" ht="15.6" x14ac:dyDescent="0.3">
      <c r="A120" s="13" t="s">
        <v>81</v>
      </c>
      <c r="B120" s="41">
        <v>36445</v>
      </c>
      <c r="C120" s="41">
        <v>0</v>
      </c>
      <c r="D120" s="25"/>
      <c r="E120" s="26"/>
      <c r="F120" s="2"/>
    </row>
    <row r="121" spans="1:6" ht="15.6" x14ac:dyDescent="0.3">
      <c r="A121" s="13" t="s">
        <v>115</v>
      </c>
      <c r="B121" s="41">
        <v>15652.9</v>
      </c>
      <c r="C121" s="41">
        <v>0</v>
      </c>
      <c r="D121" s="25"/>
      <c r="E121" s="25"/>
      <c r="F121" s="2"/>
    </row>
    <row r="122" spans="1:6" ht="15.6" x14ac:dyDescent="0.3">
      <c r="A122" s="13" t="s">
        <v>161</v>
      </c>
      <c r="B122" s="41">
        <v>222.6</v>
      </c>
      <c r="C122" s="41">
        <v>0</v>
      </c>
      <c r="D122" s="25"/>
      <c r="E122" s="25"/>
      <c r="F122" s="2"/>
    </row>
    <row r="123" spans="1:6" ht="15.6" x14ac:dyDescent="0.3">
      <c r="A123" s="13" t="s">
        <v>82</v>
      </c>
      <c r="B123" s="41">
        <v>693772.67</v>
      </c>
      <c r="C123" s="41">
        <v>1221</v>
      </c>
      <c r="D123" s="25"/>
      <c r="E123" s="25"/>
      <c r="F123" s="2"/>
    </row>
    <row r="124" spans="1:6" ht="15.6" x14ac:dyDescent="0.3">
      <c r="A124" s="13" t="s">
        <v>83</v>
      </c>
      <c r="B124" s="41">
        <v>154834.14000000001</v>
      </c>
      <c r="C124" s="41">
        <v>0</v>
      </c>
      <c r="D124" s="25"/>
      <c r="E124" s="25"/>
      <c r="F124" s="2"/>
    </row>
    <row r="125" spans="1:6" ht="15.6" x14ac:dyDescent="0.3">
      <c r="A125" s="13" t="s">
        <v>144</v>
      </c>
      <c r="B125" s="41">
        <v>1645.1</v>
      </c>
      <c r="C125" s="41">
        <v>0</v>
      </c>
      <c r="D125" s="25"/>
      <c r="E125" s="25"/>
      <c r="F125" s="2"/>
    </row>
    <row r="126" spans="1:6" ht="15.6" x14ac:dyDescent="0.3">
      <c r="A126" s="13" t="s">
        <v>145</v>
      </c>
      <c r="B126" s="41">
        <v>3897.6</v>
      </c>
      <c r="C126" s="41">
        <v>0</v>
      </c>
      <c r="D126" s="25"/>
      <c r="E126" s="25"/>
      <c r="F126" s="2"/>
    </row>
    <row r="127" spans="1:6" ht="15.6" x14ac:dyDescent="0.3">
      <c r="A127" s="13" t="s">
        <v>211</v>
      </c>
      <c r="B127" s="41">
        <v>60</v>
      </c>
      <c r="C127" s="41">
        <v>0</v>
      </c>
      <c r="D127" s="25"/>
      <c r="E127" s="25"/>
      <c r="F127" s="2"/>
    </row>
    <row r="128" spans="1:6" ht="15.6" x14ac:dyDescent="0.3">
      <c r="A128" s="13" t="s">
        <v>116</v>
      </c>
      <c r="B128" s="41">
        <v>7283.9</v>
      </c>
      <c r="C128" s="41">
        <v>0</v>
      </c>
      <c r="D128" s="25"/>
      <c r="E128" s="25"/>
      <c r="F128" s="2"/>
    </row>
    <row r="129" spans="1:6" ht="15.6" x14ac:dyDescent="0.3">
      <c r="A129" s="42" t="s">
        <v>8</v>
      </c>
      <c r="B129" s="43">
        <v>14879337.51</v>
      </c>
      <c r="C129" s="43">
        <v>57504</v>
      </c>
      <c r="D129" s="25"/>
      <c r="E129" s="25"/>
      <c r="F129" s="2"/>
    </row>
    <row r="130" spans="1:6" ht="15.6" x14ac:dyDescent="0.3">
      <c r="A130" s="27"/>
      <c r="B130" s="28"/>
      <c r="C130" s="29"/>
      <c r="D130" s="28"/>
      <c r="E130" s="25"/>
      <c r="F130" s="2"/>
    </row>
    <row r="131" spans="1:6" ht="15.6" x14ac:dyDescent="0.3">
      <c r="A131" s="11"/>
      <c r="B131" s="11"/>
      <c r="C131" s="16"/>
      <c r="D131" s="11"/>
      <c r="E131" s="26"/>
      <c r="F131" s="2"/>
    </row>
    <row r="132" spans="1:6" ht="15.9" customHeight="1" x14ac:dyDescent="0.3">
      <c r="A132" s="62" t="s">
        <v>155</v>
      </c>
      <c r="B132" s="62"/>
      <c r="C132" s="62"/>
      <c r="D132" s="62"/>
      <c r="E132" s="25"/>
      <c r="F132" s="2"/>
    </row>
    <row r="133" spans="1:6" ht="15.6" x14ac:dyDescent="0.3">
      <c r="E133" s="25"/>
      <c r="F133" s="2"/>
    </row>
    <row r="134" spans="1:6" ht="15.9" customHeight="1" x14ac:dyDescent="0.3">
      <c r="A134" s="60" t="s">
        <v>195</v>
      </c>
      <c r="B134" s="60"/>
      <c r="C134" s="60"/>
      <c r="D134" s="60"/>
      <c r="E134" s="25"/>
      <c r="F134" s="2"/>
    </row>
    <row r="135" spans="1:6" ht="15.6" x14ac:dyDescent="0.3">
      <c r="A135" s="60" t="s">
        <v>196</v>
      </c>
      <c r="B135" s="60"/>
      <c r="C135" s="60"/>
      <c r="D135" s="60"/>
      <c r="E135" s="25"/>
      <c r="F135" s="2"/>
    </row>
    <row r="136" spans="1:6" ht="15.9" customHeight="1" x14ac:dyDescent="0.3">
      <c r="A136" s="60" t="s">
        <v>197</v>
      </c>
      <c r="B136" s="60"/>
      <c r="C136" s="60"/>
      <c r="D136" s="60"/>
      <c r="E136" s="25"/>
      <c r="F136" s="2"/>
    </row>
    <row r="137" spans="1:6" ht="15.6" x14ac:dyDescent="0.3">
      <c r="A137" s="60" t="s">
        <v>193</v>
      </c>
      <c r="B137" s="60"/>
      <c r="C137" s="60"/>
      <c r="D137" s="60"/>
      <c r="E137" s="28"/>
      <c r="F137" s="3"/>
    </row>
    <row r="138" spans="1:6" ht="15.6" customHeight="1" x14ac:dyDescent="0.3">
      <c r="A138" s="60" t="s">
        <v>198</v>
      </c>
      <c r="B138" s="60"/>
      <c r="C138" s="60"/>
      <c r="D138" s="60"/>
      <c r="E138" s="28"/>
      <c r="F138" s="3"/>
    </row>
    <row r="139" spans="1:6" ht="15.6" x14ac:dyDescent="0.3">
      <c r="A139"/>
      <c r="B139"/>
      <c r="C139"/>
      <c r="D139"/>
      <c r="E139" s="5"/>
      <c r="F139" s="3"/>
    </row>
  </sheetData>
  <mergeCells count="7">
    <mergeCell ref="A137:D137"/>
    <mergeCell ref="A138:D138"/>
    <mergeCell ref="A1:D1"/>
    <mergeCell ref="A132:D132"/>
    <mergeCell ref="A134:D134"/>
    <mergeCell ref="A135:D135"/>
    <mergeCell ref="A136:D136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topLeftCell="A6" workbookViewId="0">
      <selection activeCell="A6" sqref="A1:XFD1048576"/>
    </sheetView>
  </sheetViews>
  <sheetFormatPr defaultColWidth="9.109375" defaultRowHeight="15" x14ac:dyDescent="0.25"/>
  <cols>
    <col min="1" max="1" width="13.88671875" style="1" customWidth="1"/>
    <col min="2" max="2" width="25.5546875" style="1" customWidth="1"/>
    <col min="3" max="3" width="21.6640625" style="1" customWidth="1"/>
    <col min="4" max="5" width="12.88671875" style="1" customWidth="1"/>
    <col min="6" max="6" width="20.33203125" style="1" customWidth="1"/>
    <col min="7" max="7" width="14.6640625" style="1" customWidth="1"/>
    <col min="8" max="11" width="12.88671875" style="1" customWidth="1"/>
    <col min="12" max="12" width="18" style="1" customWidth="1"/>
    <col min="13" max="13" width="21" style="1" customWidth="1"/>
    <col min="14" max="14" width="12.88671875" style="1" customWidth="1"/>
    <col min="15" max="16384" width="9.109375" style="1"/>
  </cols>
  <sheetData>
    <row r="1" spans="1:14" ht="15" customHeight="1" x14ac:dyDescent="0.3">
      <c r="A1" s="11" t="s">
        <v>212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.6" x14ac:dyDescent="0.3">
      <c r="A2" s="11" t="s">
        <v>213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6" x14ac:dyDescent="0.3">
      <c r="A3" s="11" t="s">
        <v>174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5.6" x14ac:dyDescent="0.3">
      <c r="A4" s="11" t="s">
        <v>190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5.6" x14ac:dyDescent="0.3">
      <c r="A5" s="11" t="s">
        <v>175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.6" x14ac:dyDescent="0.3">
      <c r="A6" s="11" t="s">
        <v>176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5.6" x14ac:dyDescent="0.3">
      <c r="A7" s="11" t="s">
        <v>186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15.6" x14ac:dyDescent="0.3">
      <c r="A8" s="49" t="s">
        <v>93</v>
      </c>
      <c r="B8" s="50" t="s">
        <v>84</v>
      </c>
      <c r="C8" s="50" t="s">
        <v>85</v>
      </c>
      <c r="D8" s="50" t="s">
        <v>86</v>
      </c>
      <c r="E8" s="50" t="s">
        <v>87</v>
      </c>
      <c r="F8" s="50" t="s">
        <v>88</v>
      </c>
      <c r="G8" s="50" t="s">
        <v>177</v>
      </c>
      <c r="H8" s="50" t="s">
        <v>178</v>
      </c>
      <c r="I8" s="50" t="s">
        <v>179</v>
      </c>
      <c r="J8" s="50" t="s">
        <v>180</v>
      </c>
      <c r="K8" s="50" t="s">
        <v>181</v>
      </c>
      <c r="L8" s="50" t="s">
        <v>89</v>
      </c>
      <c r="M8" s="50" t="s">
        <v>182</v>
      </c>
      <c r="N8" s="51" t="s">
        <v>214</v>
      </c>
    </row>
    <row r="9" spans="1:14" ht="15.6" x14ac:dyDescent="0.3">
      <c r="A9" s="47">
        <v>45556</v>
      </c>
      <c r="B9" s="19">
        <v>835122.33</v>
      </c>
      <c r="C9" s="20">
        <v>234998.14</v>
      </c>
      <c r="D9" s="20">
        <v>65992.800000000003</v>
      </c>
      <c r="E9" s="20">
        <v>33035.42</v>
      </c>
      <c r="F9" s="20">
        <v>185582.43</v>
      </c>
      <c r="G9" s="20">
        <v>26132.22</v>
      </c>
      <c r="H9" s="20">
        <v>23755.32</v>
      </c>
      <c r="I9" s="20">
        <v>29776.400000000001</v>
      </c>
      <c r="J9" s="20">
        <v>17127.52</v>
      </c>
      <c r="K9" s="20">
        <v>2663.64</v>
      </c>
      <c r="L9" s="20">
        <v>115943.43</v>
      </c>
      <c r="M9" s="20">
        <v>95724.31</v>
      </c>
      <c r="N9" s="48">
        <v>4390.7</v>
      </c>
    </row>
    <row r="10" spans="1:14" ht="15.6" x14ac:dyDescent="0.3">
      <c r="A10" s="47">
        <v>45557</v>
      </c>
      <c r="B10" s="19">
        <v>1120494.3</v>
      </c>
      <c r="C10" s="20">
        <v>311876.07</v>
      </c>
      <c r="D10" s="20">
        <v>89416.9</v>
      </c>
      <c r="E10" s="20">
        <v>42608.21</v>
      </c>
      <c r="F10" s="20">
        <v>209764.9</v>
      </c>
      <c r="G10" s="20">
        <v>32698.76</v>
      </c>
      <c r="H10" s="20">
        <v>41275.599999999999</v>
      </c>
      <c r="I10" s="20">
        <v>64850.64</v>
      </c>
      <c r="J10" s="20">
        <v>39621.129999999997</v>
      </c>
      <c r="K10" s="20">
        <v>5586.88</v>
      </c>
      <c r="L10" s="20">
        <v>146270.38</v>
      </c>
      <c r="M10" s="20">
        <v>132660.94</v>
      </c>
      <c r="N10" s="48">
        <v>3863.89</v>
      </c>
    </row>
    <row r="11" spans="1:14" ht="15.6" x14ac:dyDescent="0.3">
      <c r="A11" s="47">
        <v>45563</v>
      </c>
      <c r="B11" s="19">
        <v>727853.9</v>
      </c>
      <c r="C11" s="20">
        <v>205550.26</v>
      </c>
      <c r="D11" s="20">
        <v>53406.52</v>
      </c>
      <c r="E11" s="20">
        <v>30819.95</v>
      </c>
      <c r="F11" s="20">
        <v>126977.48</v>
      </c>
      <c r="G11" s="20">
        <v>19155.36</v>
      </c>
      <c r="H11" s="20">
        <v>33116.42</v>
      </c>
      <c r="I11" s="20">
        <v>51587.98</v>
      </c>
      <c r="J11" s="20">
        <v>19250.79</v>
      </c>
      <c r="K11" s="20">
        <v>2143.59</v>
      </c>
      <c r="L11" s="20">
        <v>103170.59</v>
      </c>
      <c r="M11" s="20">
        <v>80854.320000000007</v>
      </c>
      <c r="N11" s="48">
        <v>1820.64</v>
      </c>
    </row>
    <row r="12" spans="1:14" ht="15.6" x14ac:dyDescent="0.3">
      <c r="A12" s="47">
        <v>45564</v>
      </c>
      <c r="B12" s="19">
        <v>925039.07</v>
      </c>
      <c r="C12" s="20">
        <v>293867.28000000003</v>
      </c>
      <c r="D12" s="20">
        <v>73484.92</v>
      </c>
      <c r="E12" s="20">
        <v>29323.919999999998</v>
      </c>
      <c r="F12" s="20">
        <v>163369.01</v>
      </c>
      <c r="G12" s="20">
        <v>28146.76</v>
      </c>
      <c r="H12" s="20">
        <v>33497.1</v>
      </c>
      <c r="I12" s="20">
        <v>37365.760000000002</v>
      </c>
      <c r="J12" s="20">
        <v>29565.39</v>
      </c>
      <c r="K12" s="20">
        <v>4085.9</v>
      </c>
      <c r="L12" s="20">
        <v>129926.12</v>
      </c>
      <c r="M12" s="20">
        <v>98833.15</v>
      </c>
      <c r="N12" s="48">
        <v>3573.76</v>
      </c>
    </row>
    <row r="13" spans="1:14" ht="15.6" x14ac:dyDescent="0.3">
      <c r="A13" s="47">
        <v>45569</v>
      </c>
      <c r="B13" s="19">
        <v>1440371.79</v>
      </c>
      <c r="C13" s="20">
        <v>499273.12</v>
      </c>
      <c r="D13" s="20">
        <v>128790.87</v>
      </c>
      <c r="E13" s="20">
        <v>75594.78</v>
      </c>
      <c r="F13" s="20">
        <v>286968.25</v>
      </c>
      <c r="G13" s="20">
        <v>32550.16</v>
      </c>
      <c r="H13" s="20">
        <v>36412.14</v>
      </c>
      <c r="I13" s="20">
        <v>33085.24</v>
      </c>
      <c r="J13" s="20">
        <v>24753.18</v>
      </c>
      <c r="K13" s="20">
        <v>6941.98</v>
      </c>
      <c r="L13" s="20">
        <v>191903.78</v>
      </c>
      <c r="M13" s="20">
        <v>121172.34</v>
      </c>
      <c r="N13" s="48">
        <v>2925.95</v>
      </c>
    </row>
    <row r="14" spans="1:14" ht="15.6" x14ac:dyDescent="0.3">
      <c r="A14" s="47">
        <v>45570</v>
      </c>
      <c r="B14" s="19">
        <v>1083164.18</v>
      </c>
      <c r="C14" s="20">
        <v>372206.07</v>
      </c>
      <c r="D14" s="20">
        <v>96316.78</v>
      </c>
      <c r="E14" s="20">
        <v>43402.09</v>
      </c>
      <c r="F14" s="20">
        <v>194098.11</v>
      </c>
      <c r="G14" s="20">
        <v>24331.58</v>
      </c>
      <c r="H14" s="20">
        <v>28114.95</v>
      </c>
      <c r="I14" s="20">
        <v>43288.68</v>
      </c>
      <c r="J14" s="20">
        <v>18588.23</v>
      </c>
      <c r="K14" s="20">
        <v>5182.1899999999996</v>
      </c>
      <c r="L14" s="20">
        <v>150005.26</v>
      </c>
      <c r="M14" s="20">
        <v>103140.99</v>
      </c>
      <c r="N14" s="48">
        <v>4489.25</v>
      </c>
    </row>
    <row r="15" spans="1:14" ht="15.6" x14ac:dyDescent="0.3">
      <c r="A15" s="47">
        <v>45571</v>
      </c>
      <c r="B15" s="19">
        <v>1218781.03</v>
      </c>
      <c r="C15" s="20">
        <v>403226.66</v>
      </c>
      <c r="D15" s="20">
        <v>105229.59</v>
      </c>
      <c r="E15" s="20">
        <v>36727.589999999997</v>
      </c>
      <c r="F15" s="20">
        <v>197806.32</v>
      </c>
      <c r="G15" s="20">
        <v>23737.38</v>
      </c>
      <c r="H15" s="20">
        <v>34601.86</v>
      </c>
      <c r="I15" s="20">
        <v>51399.65</v>
      </c>
      <c r="J15" s="20">
        <v>77256.73</v>
      </c>
      <c r="K15" s="20">
        <v>6179.2</v>
      </c>
      <c r="L15" s="20">
        <v>160710.60999999999</v>
      </c>
      <c r="M15" s="20">
        <v>118897.55</v>
      </c>
      <c r="N15" s="48">
        <v>3007.89</v>
      </c>
    </row>
    <row r="16" spans="1:14" ht="15.6" x14ac:dyDescent="0.3">
      <c r="A16" s="47">
        <v>45576</v>
      </c>
      <c r="B16" s="19">
        <v>992609.09</v>
      </c>
      <c r="C16" s="20">
        <v>359019.87</v>
      </c>
      <c r="D16" s="20">
        <v>91809.75</v>
      </c>
      <c r="E16" s="20">
        <v>35579.01</v>
      </c>
      <c r="F16" s="20">
        <v>193742.4</v>
      </c>
      <c r="G16" s="20">
        <v>22579.39</v>
      </c>
      <c r="H16" s="20">
        <v>23798.01</v>
      </c>
      <c r="I16" s="20">
        <v>32242.82</v>
      </c>
      <c r="J16" s="20">
        <v>22137.39</v>
      </c>
      <c r="K16" s="20">
        <v>8446.5</v>
      </c>
      <c r="L16" s="20">
        <v>138728.72</v>
      </c>
      <c r="M16" s="20">
        <v>61963.32</v>
      </c>
      <c r="N16" s="48">
        <v>2561.91</v>
      </c>
    </row>
    <row r="17" spans="1:14" ht="15.6" x14ac:dyDescent="0.3">
      <c r="A17" s="47">
        <v>45577</v>
      </c>
      <c r="B17" s="19">
        <v>1006917.88</v>
      </c>
      <c r="C17" s="20">
        <v>361706.31</v>
      </c>
      <c r="D17" s="20">
        <v>86505.93</v>
      </c>
      <c r="E17" s="20">
        <v>43991.14</v>
      </c>
      <c r="F17" s="20">
        <v>174445.76</v>
      </c>
      <c r="G17" s="20">
        <v>24847.74</v>
      </c>
      <c r="H17" s="20">
        <v>35466.67</v>
      </c>
      <c r="I17" s="20">
        <v>32324.080000000002</v>
      </c>
      <c r="J17" s="20">
        <v>20080.37</v>
      </c>
      <c r="K17" s="20">
        <v>7630.22</v>
      </c>
      <c r="L17" s="20">
        <v>136987.51</v>
      </c>
      <c r="M17" s="20">
        <v>79349.86</v>
      </c>
      <c r="N17" s="48">
        <v>3582.29</v>
      </c>
    </row>
    <row r="18" spans="1:14" ht="15.6" x14ac:dyDescent="0.3">
      <c r="A18" s="47">
        <v>45578</v>
      </c>
      <c r="B18" s="19">
        <v>1170807.8999999999</v>
      </c>
      <c r="C18" s="20">
        <v>453180.27</v>
      </c>
      <c r="D18" s="20">
        <v>106809.84</v>
      </c>
      <c r="E18" s="20">
        <v>36313.57</v>
      </c>
      <c r="F18" s="20">
        <v>201947.36</v>
      </c>
      <c r="G18" s="20">
        <v>24688.71</v>
      </c>
      <c r="H18" s="20">
        <v>23470.91</v>
      </c>
      <c r="I18" s="20">
        <v>38406.26</v>
      </c>
      <c r="J18" s="20">
        <v>27792.26</v>
      </c>
      <c r="K18" s="20">
        <v>8369.89</v>
      </c>
      <c r="L18" s="20">
        <v>157465.89000000001</v>
      </c>
      <c r="M18" s="20">
        <v>85296.55</v>
      </c>
      <c r="N18" s="48">
        <v>7066.39</v>
      </c>
    </row>
    <row r="19" spans="1:14" ht="15.6" x14ac:dyDescent="0.3">
      <c r="A19" s="47">
        <v>45579</v>
      </c>
      <c r="B19" s="19">
        <v>822768.89</v>
      </c>
      <c r="C19" s="20">
        <v>237574.23</v>
      </c>
      <c r="D19" s="20">
        <v>58301.4</v>
      </c>
      <c r="E19" s="20">
        <v>25135.439999999999</v>
      </c>
      <c r="F19" s="20">
        <v>119756.68</v>
      </c>
      <c r="G19" s="20">
        <v>15689.67</v>
      </c>
      <c r="H19" s="20">
        <v>16257.83</v>
      </c>
      <c r="I19" s="20">
        <v>27932.49</v>
      </c>
      <c r="J19" s="20">
        <v>19892.87</v>
      </c>
      <c r="K19" s="20">
        <v>134116.51</v>
      </c>
      <c r="L19" s="20">
        <v>95726.43</v>
      </c>
      <c r="M19" s="20">
        <v>25397.38</v>
      </c>
      <c r="N19" s="48">
        <v>46987.96</v>
      </c>
    </row>
    <row r="20" spans="1:14" ht="15.6" x14ac:dyDescent="0.3">
      <c r="A20" s="52" t="s">
        <v>183</v>
      </c>
      <c r="B20" s="53">
        <v>11343930.359999999</v>
      </c>
      <c r="C20" s="54">
        <v>3732478.28</v>
      </c>
      <c r="D20" s="54">
        <v>956065.3</v>
      </c>
      <c r="E20" s="54">
        <v>432531.12</v>
      </c>
      <c r="F20" s="54">
        <v>2054458.7</v>
      </c>
      <c r="G20" s="54">
        <v>274557.73</v>
      </c>
      <c r="H20" s="54">
        <v>329766.81</v>
      </c>
      <c r="I20" s="54">
        <v>442260</v>
      </c>
      <c r="J20" s="54">
        <v>316065.86</v>
      </c>
      <c r="K20" s="54">
        <v>191346.5</v>
      </c>
      <c r="L20" s="54">
        <v>1526838.72</v>
      </c>
      <c r="M20" s="54">
        <v>1003290.71</v>
      </c>
      <c r="N20" s="55">
        <v>84270.63</v>
      </c>
    </row>
  </sheetData>
  <pageMargins left="0" right="0" top="0.75" bottom="0" header="0.3" footer="0.3"/>
  <pageSetup scale="77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6"/>
  <sheetViews>
    <sheetView workbookViewId="0">
      <selection activeCell="E15" sqref="E15"/>
    </sheetView>
  </sheetViews>
  <sheetFormatPr defaultColWidth="8.88671875" defaultRowHeight="14.4" x14ac:dyDescent="0.3"/>
  <cols>
    <col min="1" max="1" width="25.109375" bestFit="1" customWidth="1"/>
    <col min="2" max="2" width="20.21875" customWidth="1"/>
    <col min="4" max="4" width="10.109375" bestFit="1" customWidth="1"/>
    <col min="5" max="5" width="11.88671875" bestFit="1" customWidth="1"/>
    <col min="7" max="7" width="9.109375" bestFit="1" customWidth="1"/>
    <col min="8" max="8" width="8.109375" bestFit="1" customWidth="1"/>
  </cols>
  <sheetData>
    <row r="1" spans="1:8" ht="14.4" customHeight="1" x14ac:dyDescent="0.3">
      <c r="A1" s="61" t="s">
        <v>90</v>
      </c>
      <c r="B1" s="61"/>
      <c r="C1" s="61"/>
      <c r="D1" s="11"/>
      <c r="E1" s="11"/>
      <c r="F1" s="11"/>
      <c r="G1" s="11"/>
      <c r="H1" s="11"/>
    </row>
    <row r="2" spans="1:8" ht="15.6" x14ac:dyDescent="0.3">
      <c r="A2" s="10" t="s">
        <v>91</v>
      </c>
      <c r="B2" s="12">
        <v>45280</v>
      </c>
      <c r="C2" s="10"/>
      <c r="D2" s="10" t="s">
        <v>92</v>
      </c>
      <c r="E2" s="12">
        <v>45650</v>
      </c>
      <c r="F2" s="11"/>
      <c r="G2" s="11"/>
      <c r="H2" s="11"/>
    </row>
    <row r="3" spans="1:8" ht="15.6" x14ac:dyDescent="0.3">
      <c r="A3" s="10" t="s">
        <v>94</v>
      </c>
      <c r="B3" s="10" t="s">
        <v>95</v>
      </c>
      <c r="C3" s="11"/>
      <c r="D3" s="11"/>
      <c r="E3" s="11"/>
      <c r="F3" s="11"/>
      <c r="G3" s="11"/>
      <c r="H3" s="11"/>
    </row>
    <row r="4" spans="1:8" ht="16.2" thickBot="1" x14ac:dyDescent="0.35">
      <c r="A4" s="59" t="s">
        <v>96</v>
      </c>
      <c r="B4" s="59" t="s">
        <v>191</v>
      </c>
      <c r="C4" s="11"/>
      <c r="D4" s="11"/>
      <c r="E4" s="11"/>
      <c r="F4" s="11"/>
      <c r="G4" s="11"/>
      <c r="H4" s="11"/>
    </row>
    <row r="5" spans="1:8" ht="15.6" x14ac:dyDescent="0.3">
      <c r="A5" s="10" t="s">
        <v>233</v>
      </c>
      <c r="B5" s="10" t="s">
        <v>234</v>
      </c>
      <c r="C5" s="11"/>
      <c r="D5" s="11"/>
      <c r="E5" s="11"/>
      <c r="F5" s="11"/>
      <c r="G5" s="11"/>
      <c r="H5" s="11"/>
    </row>
    <row r="6" spans="1:8" ht="15.6" x14ac:dyDescent="0.3">
      <c r="A6" s="13" t="s">
        <v>97</v>
      </c>
      <c r="B6" s="14">
        <v>11</v>
      </c>
      <c r="C6" s="11"/>
      <c r="D6" s="11"/>
      <c r="E6" s="11"/>
      <c r="F6" s="11"/>
      <c r="G6" s="11"/>
      <c r="H6" s="11"/>
    </row>
    <row r="7" spans="1:8" ht="15.6" x14ac:dyDescent="0.3">
      <c r="A7" s="13" t="s">
        <v>215</v>
      </c>
      <c r="B7" s="14">
        <v>85</v>
      </c>
      <c r="C7" s="11"/>
      <c r="D7" s="11"/>
      <c r="E7" s="11"/>
      <c r="F7" s="11"/>
      <c r="G7" s="11"/>
      <c r="H7" s="11"/>
    </row>
    <row r="8" spans="1:8" ht="15.6" x14ac:dyDescent="0.3">
      <c r="A8" s="13" t="s">
        <v>98</v>
      </c>
      <c r="B8" s="14">
        <v>21</v>
      </c>
      <c r="C8" s="11"/>
      <c r="D8" s="11"/>
      <c r="E8" s="11"/>
      <c r="F8" s="11"/>
      <c r="G8" s="11"/>
      <c r="H8" s="11"/>
    </row>
    <row r="9" spans="1:8" ht="15.6" x14ac:dyDescent="0.3">
      <c r="A9" s="13" t="s">
        <v>99</v>
      </c>
      <c r="B9" s="14">
        <v>2</v>
      </c>
      <c r="C9" s="11"/>
      <c r="D9" s="11"/>
      <c r="E9" s="11"/>
      <c r="F9" s="11"/>
      <c r="G9" s="11"/>
      <c r="H9" s="11"/>
    </row>
    <row r="10" spans="1:8" ht="15.6" x14ac:dyDescent="0.3">
      <c r="A10" s="13" t="s">
        <v>100</v>
      </c>
      <c r="B10" s="14">
        <v>0</v>
      </c>
      <c r="C10" s="11"/>
      <c r="D10" s="11"/>
      <c r="E10" s="11"/>
      <c r="F10" s="11"/>
      <c r="G10" s="11"/>
      <c r="H10" s="11"/>
    </row>
    <row r="11" spans="1:8" ht="15.6" x14ac:dyDescent="0.3">
      <c r="A11" s="13" t="s">
        <v>194</v>
      </c>
      <c r="B11" s="15">
        <f>'Consolidated Pools Report'!B20</f>
        <v>11343930.359999999</v>
      </c>
      <c r="C11" s="11"/>
      <c r="D11" s="11"/>
      <c r="E11" s="11"/>
      <c r="F11" s="11"/>
      <c r="G11" s="11"/>
      <c r="H11" s="11"/>
    </row>
    <row r="12" spans="1:8" ht="15.6" x14ac:dyDescent="0.3">
      <c r="A12" s="13" t="s">
        <v>216</v>
      </c>
      <c r="B12" s="17">
        <v>1468500</v>
      </c>
      <c r="C12" s="11"/>
      <c r="D12" s="11"/>
      <c r="E12" s="11"/>
      <c r="F12" s="11"/>
      <c r="G12" s="11"/>
      <c r="H12" s="11"/>
    </row>
    <row r="13" spans="1:8" ht="15.6" x14ac:dyDescent="0.3">
      <c r="A13" s="13" t="s">
        <v>217</v>
      </c>
      <c r="B13" s="14">
        <v>552</v>
      </c>
      <c r="C13" s="11"/>
      <c r="D13" s="11"/>
      <c r="E13" s="11"/>
      <c r="F13" s="11"/>
      <c r="G13" s="11"/>
      <c r="H13" s="11"/>
    </row>
    <row r="14" spans="1:8" ht="31.2" x14ac:dyDescent="0.3">
      <c r="A14" s="56" t="s">
        <v>101</v>
      </c>
      <c r="B14" s="57">
        <v>6.49</v>
      </c>
      <c r="C14" s="11"/>
      <c r="D14" s="11"/>
      <c r="E14" s="11"/>
      <c r="F14" s="11"/>
      <c r="G14" s="11"/>
      <c r="H14" s="11"/>
    </row>
    <row r="15" spans="1:8" ht="15.6" x14ac:dyDescent="0.3">
      <c r="A15" s="11"/>
      <c r="B15" s="11"/>
      <c r="C15" s="11"/>
      <c r="D15" s="11"/>
      <c r="E15" s="11"/>
      <c r="F15" s="11"/>
      <c r="G15" s="11"/>
      <c r="H15" s="11"/>
    </row>
    <row r="16" spans="1:8" ht="15.6" x14ac:dyDescent="0.3">
      <c r="A16" s="11"/>
      <c r="B16" s="11"/>
      <c r="C16" s="11"/>
      <c r="D16" s="11"/>
      <c r="E16" s="11"/>
      <c r="F16" s="11"/>
      <c r="G16" s="11"/>
      <c r="H16" s="11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9244-B41A-4A7A-B6DD-F55517C1320E}">
  <dimension ref="A1:G15"/>
  <sheetViews>
    <sheetView workbookViewId="0">
      <selection activeCell="C17" sqref="C17"/>
    </sheetView>
  </sheetViews>
  <sheetFormatPr defaultColWidth="8.88671875" defaultRowHeight="14.4" x14ac:dyDescent="0.3"/>
  <cols>
    <col min="1" max="1" width="25.109375" bestFit="1" customWidth="1"/>
    <col min="2" max="2" width="20.21875" customWidth="1"/>
    <col min="4" max="4" width="10.109375" bestFit="1" customWidth="1"/>
    <col min="5" max="5" width="11.88671875" bestFit="1" customWidth="1"/>
    <col min="7" max="7" width="9.109375" bestFit="1" customWidth="1"/>
    <col min="8" max="8" width="8.109375" bestFit="1" customWidth="1"/>
  </cols>
  <sheetData>
    <row r="1" spans="1:7" ht="14.4" customHeight="1" x14ac:dyDescent="0.3">
      <c r="A1" s="61" t="s">
        <v>90</v>
      </c>
      <c r="B1" s="61"/>
      <c r="C1" s="61"/>
      <c r="D1" s="11"/>
      <c r="E1" s="11"/>
      <c r="F1" s="11"/>
      <c r="G1" s="11"/>
    </row>
    <row r="2" spans="1:7" ht="15.6" x14ac:dyDescent="0.3">
      <c r="A2" s="10" t="s">
        <v>91</v>
      </c>
      <c r="B2" s="12">
        <v>45280</v>
      </c>
      <c r="C2" s="10"/>
      <c r="D2" s="10" t="s">
        <v>92</v>
      </c>
      <c r="E2" s="12">
        <v>45650</v>
      </c>
      <c r="F2" s="11"/>
      <c r="G2" s="11"/>
    </row>
    <row r="3" spans="1:7" ht="15.6" x14ac:dyDescent="0.3">
      <c r="A3" s="10" t="s">
        <v>94</v>
      </c>
      <c r="B3" s="10" t="s">
        <v>19</v>
      </c>
      <c r="C3" s="11"/>
      <c r="D3" s="11"/>
      <c r="E3" s="11"/>
      <c r="F3" s="11"/>
      <c r="G3" s="11"/>
    </row>
    <row r="4" spans="1:7" ht="15.6" x14ac:dyDescent="0.3">
      <c r="A4" s="10" t="s">
        <v>96</v>
      </c>
      <c r="B4" s="10" t="s">
        <v>191</v>
      </c>
      <c r="C4" s="11"/>
      <c r="D4" s="11"/>
      <c r="E4" s="11"/>
      <c r="F4" s="11"/>
      <c r="G4" s="11"/>
    </row>
    <row r="5" spans="1:7" ht="15.6" x14ac:dyDescent="0.3">
      <c r="A5" s="13" t="s">
        <v>231</v>
      </c>
      <c r="B5" s="58" t="s">
        <v>232</v>
      </c>
      <c r="C5" s="11"/>
      <c r="D5" s="11"/>
      <c r="E5" s="11"/>
      <c r="F5" s="11"/>
      <c r="G5" s="11"/>
    </row>
    <row r="6" spans="1:7" ht="15.6" x14ac:dyDescent="0.3">
      <c r="A6" s="13" t="s">
        <v>97</v>
      </c>
      <c r="B6" s="14">
        <v>1</v>
      </c>
      <c r="C6" s="11"/>
      <c r="D6" s="11"/>
      <c r="E6" s="11"/>
      <c r="F6" s="11"/>
      <c r="G6" s="11"/>
    </row>
    <row r="7" spans="1:7" ht="15.6" x14ac:dyDescent="0.3">
      <c r="A7" s="13" t="s">
        <v>215</v>
      </c>
      <c r="B7" s="14">
        <v>2</v>
      </c>
      <c r="C7" s="11"/>
      <c r="D7" s="11"/>
      <c r="E7" s="11"/>
      <c r="F7" s="11"/>
      <c r="G7" s="11"/>
    </row>
    <row r="8" spans="1:7" ht="15.6" x14ac:dyDescent="0.3">
      <c r="A8" s="13" t="s">
        <v>98</v>
      </c>
      <c r="B8" s="14">
        <v>0</v>
      </c>
      <c r="C8" s="11"/>
      <c r="D8" s="11"/>
      <c r="E8" s="11"/>
      <c r="F8" s="11"/>
      <c r="G8" s="11"/>
    </row>
    <row r="9" spans="1:7" ht="15.6" x14ac:dyDescent="0.3">
      <c r="A9" s="13" t="s">
        <v>99</v>
      </c>
      <c r="B9" s="14">
        <v>0</v>
      </c>
      <c r="C9" s="11"/>
      <c r="D9" s="11"/>
      <c r="E9" s="11"/>
      <c r="F9" s="11"/>
      <c r="G9" s="11"/>
    </row>
    <row r="10" spans="1:7" ht="15.6" x14ac:dyDescent="0.3">
      <c r="A10" s="13" t="s">
        <v>100</v>
      </c>
      <c r="B10" s="14">
        <v>0</v>
      </c>
      <c r="C10" s="11"/>
      <c r="D10" s="11"/>
      <c r="E10" s="11"/>
      <c r="F10" s="11"/>
      <c r="G10" s="11"/>
    </row>
    <row r="11" spans="1:7" ht="15.6" x14ac:dyDescent="0.3">
      <c r="A11" s="13" t="s">
        <v>194</v>
      </c>
      <c r="B11" s="15">
        <v>89324.21</v>
      </c>
      <c r="C11" s="11"/>
      <c r="D11" s="11"/>
      <c r="E11" s="11"/>
      <c r="F11" s="11"/>
      <c r="G11" s="11"/>
    </row>
    <row r="12" spans="1:7" ht="15.6" x14ac:dyDescent="0.3">
      <c r="A12" s="13" t="s">
        <v>216</v>
      </c>
      <c r="B12" s="17">
        <v>29500</v>
      </c>
      <c r="C12" s="11"/>
      <c r="D12" s="11"/>
      <c r="E12" s="11"/>
      <c r="F12" s="11"/>
      <c r="G12" s="11"/>
    </row>
    <row r="13" spans="1:7" ht="15.6" x14ac:dyDescent="0.3">
      <c r="A13" s="13" t="s">
        <v>217</v>
      </c>
      <c r="B13" s="14">
        <v>10</v>
      </c>
      <c r="C13" s="11"/>
      <c r="D13" s="11"/>
      <c r="E13" s="11"/>
      <c r="F13" s="11"/>
      <c r="G13" s="11"/>
    </row>
    <row r="14" spans="1:7" ht="31.2" x14ac:dyDescent="0.3">
      <c r="A14" s="56" t="s">
        <v>101</v>
      </c>
      <c r="B14" s="57">
        <v>5</v>
      </c>
      <c r="C14" s="11"/>
      <c r="D14" s="11"/>
      <c r="E14" s="11"/>
      <c r="F14" s="11"/>
      <c r="G14" s="11"/>
    </row>
    <row r="15" spans="1:7" ht="15.6" x14ac:dyDescent="0.3">
      <c r="A15" s="11"/>
      <c r="B15" s="11"/>
      <c r="C15" s="11"/>
      <c r="D15" s="11"/>
      <c r="E15" s="11"/>
      <c r="F15" s="11"/>
      <c r="G15" s="11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5"/>
  <sheetViews>
    <sheetView workbookViewId="0">
      <selection activeCell="E13" sqref="E13"/>
    </sheetView>
  </sheetViews>
  <sheetFormatPr defaultColWidth="8.88671875" defaultRowHeight="14.4" x14ac:dyDescent="0.3"/>
  <cols>
    <col min="1" max="1" width="25.109375" bestFit="1" customWidth="1"/>
    <col min="2" max="2" width="20.21875" customWidth="1"/>
    <col min="4" max="4" width="12.109375" bestFit="1" customWidth="1"/>
    <col min="5" max="5" width="11.88671875" bestFit="1" customWidth="1"/>
    <col min="7" max="7" width="9.109375" bestFit="1" customWidth="1"/>
    <col min="8" max="8" width="8.109375" bestFit="1" customWidth="1"/>
  </cols>
  <sheetData>
    <row r="1" spans="1:7" ht="14.4" customHeight="1" x14ac:dyDescent="0.3">
      <c r="A1" s="61" t="s">
        <v>90</v>
      </c>
      <c r="B1" s="61"/>
      <c r="C1" s="61"/>
      <c r="D1" s="11"/>
      <c r="E1" s="11"/>
      <c r="F1" s="11"/>
      <c r="G1" s="11"/>
    </row>
    <row r="2" spans="1:7" ht="15.6" x14ac:dyDescent="0.3">
      <c r="A2" s="10" t="s">
        <v>91</v>
      </c>
      <c r="B2" s="12">
        <v>45280</v>
      </c>
      <c r="C2" s="10"/>
      <c r="D2" s="10" t="s">
        <v>92</v>
      </c>
      <c r="E2" s="12">
        <v>45650</v>
      </c>
      <c r="F2" s="11"/>
      <c r="G2" s="11"/>
    </row>
    <row r="3" spans="1:7" ht="15.6" x14ac:dyDescent="0.3">
      <c r="A3" s="10" t="s">
        <v>94</v>
      </c>
      <c r="B3" s="10" t="s">
        <v>102</v>
      </c>
      <c r="C3" s="11"/>
      <c r="D3" s="11"/>
      <c r="E3" s="11"/>
      <c r="F3" s="11"/>
      <c r="G3" s="11"/>
    </row>
    <row r="4" spans="1:7" ht="15.6" x14ac:dyDescent="0.3">
      <c r="A4" s="10" t="s">
        <v>96</v>
      </c>
      <c r="B4" s="10" t="s">
        <v>191</v>
      </c>
      <c r="C4" s="11"/>
      <c r="D4" s="11"/>
      <c r="E4" s="11"/>
      <c r="F4" s="11"/>
      <c r="G4" s="11"/>
    </row>
    <row r="5" spans="1:7" ht="15.6" x14ac:dyDescent="0.3">
      <c r="A5" s="10" t="s">
        <v>231</v>
      </c>
      <c r="B5" s="10" t="s">
        <v>232</v>
      </c>
      <c r="C5" s="11"/>
      <c r="D5" s="11"/>
      <c r="E5" s="11"/>
      <c r="F5" s="11"/>
      <c r="G5" s="11"/>
    </row>
    <row r="6" spans="1:7" ht="15.6" x14ac:dyDescent="0.3">
      <c r="A6" s="13" t="s">
        <v>97</v>
      </c>
      <c r="B6" s="14">
        <v>11</v>
      </c>
      <c r="C6" s="11"/>
      <c r="D6" s="11"/>
      <c r="E6" s="11"/>
      <c r="F6" s="11"/>
      <c r="G6" s="11"/>
    </row>
    <row r="7" spans="1:7" ht="15.6" x14ac:dyDescent="0.3">
      <c r="A7" s="13" t="s">
        <v>215</v>
      </c>
      <c r="B7" s="14">
        <v>83</v>
      </c>
      <c r="C7" s="11"/>
      <c r="D7" s="11"/>
      <c r="E7" s="11"/>
      <c r="F7" s="11"/>
      <c r="G7" s="11"/>
    </row>
    <row r="8" spans="1:7" ht="15.6" x14ac:dyDescent="0.3">
      <c r="A8" s="13" t="s">
        <v>98</v>
      </c>
      <c r="B8" s="14">
        <v>21</v>
      </c>
      <c r="C8" s="11"/>
      <c r="D8" s="11"/>
      <c r="E8" s="11"/>
      <c r="F8" s="11"/>
      <c r="G8" s="11"/>
    </row>
    <row r="9" spans="1:7" ht="15.6" x14ac:dyDescent="0.3">
      <c r="A9" s="13" t="s">
        <v>99</v>
      </c>
      <c r="B9" s="14">
        <v>2</v>
      </c>
      <c r="C9" s="11"/>
      <c r="D9" s="11"/>
      <c r="E9" s="11"/>
      <c r="F9" s="11"/>
      <c r="G9" s="11"/>
    </row>
    <row r="10" spans="1:7" ht="15.6" x14ac:dyDescent="0.3">
      <c r="A10" s="13" t="s">
        <v>100</v>
      </c>
      <c r="B10" s="14">
        <v>0</v>
      </c>
      <c r="C10" s="11"/>
      <c r="D10" s="11"/>
      <c r="E10" s="11"/>
      <c r="F10" s="11"/>
      <c r="G10" s="11"/>
    </row>
    <row r="11" spans="1:7" ht="15.6" x14ac:dyDescent="0.3">
      <c r="A11" s="13" t="s">
        <v>194</v>
      </c>
      <c r="B11" s="15">
        <f>+'Runner''s Stats'!B11-'Runner''s Stats QH'!B11</f>
        <v>11254606.149999999</v>
      </c>
      <c r="C11" s="11"/>
      <c r="D11" s="16"/>
      <c r="E11" s="11"/>
      <c r="F11" s="11"/>
      <c r="G11" s="11"/>
    </row>
    <row r="12" spans="1:7" ht="15.6" x14ac:dyDescent="0.3">
      <c r="A12" s="13" t="s">
        <v>216</v>
      </c>
      <c r="B12" s="17">
        <v>1439000</v>
      </c>
      <c r="C12" s="11"/>
      <c r="D12" s="11"/>
      <c r="E12" s="11"/>
      <c r="F12" s="11"/>
      <c r="G12" s="11"/>
    </row>
    <row r="13" spans="1:7" ht="15.6" x14ac:dyDescent="0.3">
      <c r="A13" s="13" t="s">
        <v>217</v>
      </c>
      <c r="B13" s="14">
        <v>542</v>
      </c>
      <c r="C13" s="11"/>
      <c r="D13" s="11"/>
      <c r="E13" s="11"/>
      <c r="F13" s="11"/>
      <c r="G13" s="11"/>
    </row>
    <row r="14" spans="1:7" ht="31.2" x14ac:dyDescent="0.3">
      <c r="A14" s="56" t="s">
        <v>101</v>
      </c>
      <c r="B14" s="57">
        <v>6.53</v>
      </c>
      <c r="C14" s="11"/>
      <c r="D14" s="11"/>
      <c r="E14" s="11"/>
      <c r="F14" s="11"/>
      <c r="G14" s="11"/>
    </row>
    <row r="15" spans="1:7" ht="15.6" x14ac:dyDescent="0.3">
      <c r="A15" s="11"/>
      <c r="B15" s="11"/>
      <c r="C15" s="11"/>
      <c r="D15" s="11"/>
      <c r="E15" s="11"/>
      <c r="F15" s="11"/>
      <c r="G15" s="11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QH</vt:lpstr>
      <vt:lpstr>Runner's Stats TB</vt:lpstr>
      <vt:lpstr>Columntitle1.A2.A7.1</vt:lpstr>
      <vt:lpstr>'Handle and Attendance'!Print_Titles</vt:lpstr>
      <vt:lpstr>Rowtitle.5.A6.B14.5</vt:lpstr>
      <vt:lpstr>Rowtitle6.A6.B14.6</vt:lpstr>
      <vt:lpstr>Rowtitle7.A6.B14.7</vt:lpstr>
      <vt:lpstr>TitleRegion2.A7.G52.2</vt:lpstr>
      <vt:lpstr>TitleRegion3.A10.C129.3</vt:lpstr>
      <vt:lpstr>TitleRegion4.A9.N20.4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Garmire, Christopher@CHRB</cp:lastModifiedBy>
  <cp:lastPrinted>2024-02-09T13:25:58Z</cp:lastPrinted>
  <dcterms:created xsi:type="dcterms:W3CDTF">2013-05-10T17:00:07Z</dcterms:created>
  <dcterms:modified xsi:type="dcterms:W3CDTF">2025-11-10T22:09:47Z</dcterms:modified>
</cp:coreProperties>
</file>